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udget 23-24\FY24 System Office Templates\"/>
    </mc:Choice>
  </mc:AlternateContent>
  <xr:revisionPtr revIDLastSave="0" documentId="14_{05E94294-8699-495D-8174-2F85485A68C3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A!$A$1:$I$190</definedName>
  </definedNames>
  <calcPr calcId="191029"/>
</workbook>
</file>

<file path=xl/calcChain.xml><?xml version="1.0" encoding="utf-8"?>
<calcChain xmlns="http://schemas.openxmlformats.org/spreadsheetml/2006/main">
  <c r="G175" i="1" l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F175" i="1"/>
  <c r="G174" i="1"/>
  <c r="F174" i="1"/>
  <c r="G173" i="1"/>
  <c r="F173" i="1"/>
  <c r="G170" i="1"/>
  <c r="F170" i="1"/>
  <c r="I12" i="1" l="1"/>
  <c r="H12" i="1"/>
  <c r="G169" i="1"/>
  <c r="F169" i="1"/>
  <c r="E169" i="1"/>
  <c r="D169" i="1"/>
  <c r="C169" i="1"/>
  <c r="B169" i="1"/>
  <c r="I142" i="1"/>
  <c r="H142" i="1"/>
  <c r="G142" i="1"/>
  <c r="F142" i="1"/>
  <c r="E142" i="1"/>
  <c r="D142" i="1"/>
  <c r="C142" i="1"/>
  <c r="B142" i="1"/>
  <c r="I115" i="1"/>
  <c r="H115" i="1"/>
  <c r="G115" i="1"/>
  <c r="F115" i="1"/>
  <c r="E115" i="1"/>
  <c r="D115" i="1"/>
  <c r="C115" i="1"/>
  <c r="B115" i="1"/>
  <c r="G176" i="1"/>
  <c r="G186" i="1" s="1"/>
  <c r="F176" i="1"/>
  <c r="F186" i="1" s="1"/>
  <c r="C176" i="1"/>
  <c r="C186" i="1" s="1"/>
  <c r="C188" i="1" s="1"/>
  <c r="B176" i="1"/>
  <c r="B186" i="1" s="1"/>
  <c r="B188" i="1" s="1"/>
  <c r="I149" i="1"/>
  <c r="I159" i="1" s="1"/>
  <c r="H149" i="1"/>
  <c r="H159" i="1" s="1"/>
  <c r="G149" i="1"/>
  <c r="G159" i="1" s="1"/>
  <c r="G161" i="1" s="1"/>
  <c r="F149" i="1"/>
  <c r="F159" i="1" s="1"/>
  <c r="F161" i="1" s="1"/>
  <c r="E149" i="1"/>
  <c r="E159" i="1" s="1"/>
  <c r="E161" i="1" s="1"/>
  <c r="D149" i="1"/>
  <c r="D159" i="1" s="1"/>
  <c r="D161" i="1" s="1"/>
  <c r="C149" i="1"/>
  <c r="C159" i="1" s="1"/>
  <c r="C161" i="1" s="1"/>
  <c r="B149" i="1"/>
  <c r="B159" i="1" s="1"/>
  <c r="B161" i="1" s="1"/>
  <c r="I122" i="1"/>
  <c r="I132" i="1" s="1"/>
  <c r="I134" i="1" s="1"/>
  <c r="H122" i="1"/>
  <c r="H132" i="1" s="1"/>
  <c r="H134" i="1" s="1"/>
  <c r="G122" i="1"/>
  <c r="G132" i="1" s="1"/>
  <c r="G134" i="1" s="1"/>
  <c r="F122" i="1"/>
  <c r="F132" i="1" s="1"/>
  <c r="F134" i="1" s="1"/>
  <c r="E122" i="1"/>
  <c r="E132" i="1" s="1"/>
  <c r="E134" i="1" s="1"/>
  <c r="D122" i="1"/>
  <c r="D132" i="1" s="1"/>
  <c r="D134" i="1" s="1"/>
  <c r="C122" i="1"/>
  <c r="C132" i="1" s="1"/>
  <c r="C134" i="1" s="1"/>
  <c r="B122" i="1"/>
  <c r="B132" i="1" s="1"/>
  <c r="B134" i="1" s="1"/>
  <c r="I68" i="1"/>
  <c r="I78" i="1" s="1"/>
  <c r="I80" i="1" s="1"/>
  <c r="H68" i="1"/>
  <c r="H78" i="1" s="1"/>
  <c r="H80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F188" i="1" l="1"/>
  <c r="G188" i="1"/>
  <c r="E34" i="1" l="1"/>
  <c r="F88" i="1"/>
  <c r="G34" i="1"/>
  <c r="I95" i="1"/>
  <c r="H95" i="1"/>
  <c r="G95" i="1"/>
  <c r="G105" i="1" s="1"/>
  <c r="G107" i="1" s="1"/>
  <c r="F95" i="1"/>
  <c r="F105" i="1" s="1"/>
  <c r="F107" i="1" s="1"/>
  <c r="E95" i="1"/>
  <c r="E105" i="1" s="1"/>
  <c r="E107" i="1" s="1"/>
  <c r="D95" i="1"/>
  <c r="D105" i="1" s="1"/>
  <c r="D107" i="1" s="1"/>
  <c r="C95" i="1"/>
  <c r="C105" i="1" s="1"/>
  <c r="C107" i="1" s="1"/>
  <c r="B95" i="1"/>
  <c r="B105" i="1" s="1"/>
  <c r="B107" i="1" s="1"/>
  <c r="H41" i="1"/>
  <c r="H51" i="1" s="1"/>
  <c r="H53" i="1" s="1"/>
  <c r="G41" i="1"/>
  <c r="G51" i="1" s="1"/>
  <c r="G53" i="1" s="1"/>
  <c r="F41" i="1"/>
  <c r="F51" i="1"/>
  <c r="F53" i="1" s="1"/>
  <c r="E41" i="1"/>
  <c r="E51" i="1" s="1"/>
  <c r="E53" i="1" s="1"/>
  <c r="D41" i="1"/>
  <c r="D51" i="1" s="1"/>
  <c r="D53" i="1" s="1"/>
  <c r="C41" i="1"/>
  <c r="B41" i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 s="1"/>
  <c r="B26" i="1" s="1"/>
  <c r="D88" i="1"/>
  <c r="E88" i="1"/>
  <c r="G88" i="1"/>
  <c r="H88" i="1"/>
  <c r="I88" i="1"/>
  <c r="I34" i="1"/>
  <c r="B34" i="1"/>
  <c r="C34" i="1"/>
  <c r="B88" i="1"/>
  <c r="C88" i="1"/>
  <c r="H34" i="1"/>
  <c r="D34" i="1"/>
  <c r="I105" i="1" l="1"/>
  <c r="H105" i="1"/>
  <c r="C51" i="1"/>
  <c r="C53" i="1" s="1"/>
  <c r="B51" i="1"/>
  <c r="I161" i="1"/>
  <c r="H161" i="1"/>
  <c r="G61" i="1"/>
  <c r="C61" i="1"/>
  <c r="H61" i="1"/>
  <c r="B61" i="1"/>
  <c r="D61" i="1"/>
  <c r="I61" i="1"/>
  <c r="E61" i="1"/>
  <c r="F34" i="1"/>
  <c r="I107" i="1" l="1"/>
  <c r="E176" i="1"/>
  <c r="E186" i="1" s="1"/>
  <c r="E188" i="1" s="1"/>
  <c r="H107" i="1"/>
  <c r="D176" i="1"/>
  <c r="B53" i="1"/>
  <c r="F61" i="1"/>
  <c r="D186" i="1" l="1"/>
  <c r="D188" i="1" s="1"/>
</calcChain>
</file>

<file path=xl/sharedStrings.xml><?xml version="1.0" encoding="utf-8"?>
<sst xmlns="http://schemas.openxmlformats.org/spreadsheetml/2006/main" count="272" uniqueCount="79">
  <si>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</si>
  <si>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</si>
  <si>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</si>
  <si>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</si>
  <si>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</si>
  <si>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</si>
  <si>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</si>
  <si>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</si>
  <si>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</si>
  <si>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</si>
  <si>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</si>
  <si>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</si>
  <si>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</si>
  <si>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</si>
  <si>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</si>
  <si>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</si>
  <si>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</si>
  <si>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</si>
  <si>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</si>
  <si>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</si>
  <si>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</si>
  <si>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</si>
  <si>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</si>
  <si>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 xml:space="preserve">Student </t>
  </si>
  <si>
    <t>Bookstore</t>
  </si>
  <si>
    <t>Center</t>
  </si>
  <si>
    <t>Student</t>
  </si>
  <si>
    <t>2022-23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</si>
  <si>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</si>
  <si>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</si>
  <si>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Food</t>
  </si>
  <si>
    <t xml:space="preserve">Food </t>
  </si>
  <si>
    <t>Warhawk</t>
  </si>
  <si>
    <t>Recreational</t>
  </si>
  <si>
    <t>Services</t>
  </si>
  <si>
    <t>ID Cards</t>
  </si>
  <si>
    <t>Rec</t>
  </si>
  <si>
    <t>Park Maint</t>
  </si>
  <si>
    <t>Union</t>
  </si>
  <si>
    <t>Copy Center</t>
  </si>
  <si>
    <t>Facilities Fee</t>
  </si>
  <si>
    <t>Fee</t>
  </si>
  <si>
    <t>Alumni</t>
  </si>
  <si>
    <t>Extended</t>
  </si>
  <si>
    <t xml:space="preserve">Extended </t>
  </si>
  <si>
    <t>Counseling</t>
  </si>
  <si>
    <t>Med</t>
  </si>
  <si>
    <t>Learning</t>
  </si>
  <si>
    <t>Workshop</t>
  </si>
  <si>
    <t>Services Fee</t>
  </si>
  <si>
    <t>Summer</t>
  </si>
  <si>
    <t>Conference</t>
  </si>
  <si>
    <t>University</t>
  </si>
  <si>
    <t>International</t>
  </si>
  <si>
    <t>Camps</t>
  </si>
  <si>
    <t>House</t>
  </si>
  <si>
    <t>Student Cntr</t>
  </si>
  <si>
    <t>Bayou Pointe</t>
  </si>
  <si>
    <t>Payment</t>
  </si>
  <si>
    <t>Event Cntr</t>
  </si>
  <si>
    <t>Delano House</t>
  </si>
  <si>
    <t>Telecomm.</t>
  </si>
  <si>
    <t>Plans</t>
  </si>
  <si>
    <t>Environmental</t>
  </si>
  <si>
    <t>Auxiliary</t>
  </si>
  <si>
    <t xml:space="preserve">Auxiliary </t>
  </si>
  <si>
    <t>Retirees</t>
  </si>
  <si>
    <t>Analysis Lab</t>
  </si>
  <si>
    <t>Maintenance</t>
  </si>
  <si>
    <t>Admin</t>
  </si>
  <si>
    <t>Insurance</t>
  </si>
  <si>
    <t>University of Louisiana Monroe</t>
  </si>
  <si>
    <t>Utilities</t>
  </si>
  <si>
    <t>Dual</t>
  </si>
  <si>
    <t>Enrollment</t>
  </si>
  <si>
    <t>Continuing</t>
  </si>
  <si>
    <t>Education</t>
  </si>
  <si>
    <t>GRAND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</si>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</sst>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0" fontId="1" fillId="0" borderId="3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4" xfId="0" applyFont="1" applyBorder="1"/>
    <xf numFmtId="0" fontId="2" fillId="0" borderId="1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6" fillId="0" borderId="17" xfId="0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12" xfId="0" applyNumberFormat="1" applyFont="1" applyFill="1" applyBorder="1" applyAlignment="1"/>
    <xf numFmtId="0" fontId="1" fillId="0" borderId="13" xfId="0" applyNumberFormat="1" applyFont="1" applyFill="1" applyBorder="1" applyAlignment="1"/>
    <xf numFmtId="0" fontId="3" fillId="0" borderId="8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/>
    </xf>
    <xf numFmtId="0" fontId="1" fillId="0" borderId="9" xfId="0" applyNumberFormat="1" applyFont="1" applyFill="1" applyBorder="1"/>
    <xf numFmtId="0" fontId="1" fillId="0" borderId="9" xfId="0" applyNumberFormat="1" applyFont="1" applyFill="1" applyBorder="1" applyAlignment="1"/>
    <xf numFmtId="0" fontId="3" fillId="0" borderId="14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/>
    <xf numFmtId="0" fontId="1" fillId="0" borderId="15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38" fontId="2" fillId="0" borderId="2" xfId="0" applyNumberFormat="1" applyFont="1" applyBorder="1"/>
    <xf numFmtId="38" fontId="1" fillId="0" borderId="2" xfId="0" applyNumberFormat="1" applyFont="1" applyBorder="1"/>
    <xf numFmtId="38" fontId="1" fillId="0" borderId="4" xfId="0" applyNumberFormat="1" applyFont="1" applyBorder="1"/>
    <xf numFmtId="38" fontId="1" fillId="0" borderId="1" xfId="0" applyNumberFormat="1" applyFont="1" applyBorder="1"/>
    <xf numFmtId="38" fontId="1" fillId="0" borderId="7" xfId="0" applyNumberFormat="1" applyFont="1" applyBorder="1"/>
    <xf numFmtId="38" fontId="1" fillId="0" borderId="20" xfId="0" applyNumberFormat="1" applyFont="1" applyBorder="1"/>
    <xf numFmtId="38" fontId="1" fillId="0" borderId="21" xfId="0" applyNumberFormat="1" applyFont="1" applyBorder="1"/>
    <xf numFmtId="38" fontId="7" fillId="0" borderId="1" xfId="0" applyNumberFormat="1" applyFont="1" applyBorder="1" applyAlignment="1">
      <alignment horizontal="center"/>
    </xf>
    <xf numFmtId="38" fontId="7" fillId="0" borderId="7" xfId="0" applyNumberFormat="1" applyFont="1" applyBorder="1" applyAlignment="1">
      <alignment horizontal="center"/>
    </xf>
    <xf numFmtId="38" fontId="2" fillId="0" borderId="20" xfId="0" applyNumberFormat="1" applyFont="1" applyBorder="1"/>
    <xf numFmtId="38" fontId="2" fillId="0" borderId="4" xfId="0" applyNumberFormat="1" applyFont="1" applyBorder="1"/>
    <xf numFmtId="38" fontId="1" fillId="0" borderId="11" xfId="0" applyNumberFormat="1" applyFont="1" applyBorder="1"/>
    <xf numFmtId="38" fontId="2" fillId="0" borderId="1" xfId="0" applyNumberFormat="1" applyFont="1" applyBorder="1"/>
    <xf numFmtId="38" fontId="2" fillId="0" borderId="7" xfId="0" applyNumberFormat="1" applyFont="1" applyBorder="1"/>
    <xf numFmtId="38" fontId="1" fillId="0" borderId="2" xfId="0" applyNumberFormat="1" applyFont="1" applyBorder="1" applyAlignment="1"/>
    <xf numFmtId="38" fontId="1" fillId="0" borderId="0" xfId="0" applyNumberFormat="1" applyFont="1" applyBorder="1"/>
    <xf numFmtId="38" fontId="1" fillId="0" borderId="1" xfId="0" applyNumberFormat="1" applyFont="1" applyBorder="1" applyAlignment="1"/>
    <xf numFmtId="38" fontId="1" fillId="0" borderId="14" xfId="0" applyNumberFormat="1" applyFont="1" applyBorder="1"/>
    <xf numFmtId="38" fontId="1" fillId="0" borderId="23" xfId="0" applyNumberFormat="1" applyFont="1" applyBorder="1" applyAlignment="1"/>
    <xf numFmtId="38" fontId="1" fillId="0" borderId="22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0"/>
  <sheetViews>
    <sheetView tabSelected="1" showOutlineSymbols="0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7" t="s">
        <v>14</v>
      </c>
      <c r="B1" s="8"/>
      <c r="C1" s="8"/>
      <c r="D1" s="8"/>
      <c r="E1" s="9"/>
      <c r="F1" s="8"/>
      <c r="G1" s="9"/>
      <c r="H1" s="8"/>
      <c r="I1" s="8"/>
      <c r="K1" s="8"/>
      <c r="L1" s="9"/>
    </row>
    <row r="2" spans="1:12" ht="18" x14ac:dyDescent="0.25">
      <c r="A2" s="7" t="s">
        <v>19</v>
      </c>
      <c r="B2" s="8"/>
      <c r="C2" s="8"/>
      <c r="E2" s="8"/>
      <c r="F2" s="7" t="s">
        <v>15</v>
      </c>
      <c r="G2" s="31" t="s">
        <v>71</v>
      </c>
      <c r="H2" s="31"/>
      <c r="I2" s="31"/>
      <c r="J2" s="8"/>
      <c r="K2" s="8"/>
      <c r="L2" s="9"/>
    </row>
    <row r="3" spans="1:12" ht="18.75" thickBot="1" x14ac:dyDescent="0.3">
      <c r="A3" s="10" t="s">
        <v>20</v>
      </c>
      <c r="B3" s="11"/>
      <c r="C3" s="11"/>
      <c r="D3" s="11"/>
      <c r="E3" s="11"/>
      <c r="F3" s="11"/>
      <c r="G3" s="11"/>
      <c r="H3" s="11"/>
      <c r="I3" s="11"/>
      <c r="J3" s="8"/>
      <c r="K3" s="8"/>
      <c r="L3" s="9"/>
    </row>
    <row r="4" spans="1:12" ht="16.5" thickTop="1" x14ac:dyDescent="0.25">
      <c r="A4" s="16"/>
      <c r="B4" s="34"/>
      <c r="C4" s="34"/>
      <c r="D4" s="34" t="s">
        <v>13</v>
      </c>
      <c r="E4" s="35"/>
      <c r="F4" s="36"/>
      <c r="G4" s="37"/>
      <c r="H4" s="38" t="s">
        <v>13</v>
      </c>
      <c r="I4" s="39"/>
    </row>
    <row r="5" spans="1:12" ht="15.75" x14ac:dyDescent="0.25">
      <c r="A5" s="17"/>
      <c r="B5" s="40" t="s">
        <v>30</v>
      </c>
      <c r="C5" s="40" t="s">
        <v>31</v>
      </c>
      <c r="D5" s="41" t="s">
        <v>13</v>
      </c>
      <c r="E5" s="42"/>
      <c r="F5" s="43" t="s">
        <v>32</v>
      </c>
      <c r="G5" s="43" t="s">
        <v>32</v>
      </c>
      <c r="H5" s="44" t="s">
        <v>33</v>
      </c>
      <c r="I5" s="44" t="s">
        <v>33</v>
      </c>
    </row>
    <row r="6" spans="1:12" ht="15.75" x14ac:dyDescent="0.25">
      <c r="A6" s="19"/>
      <c r="B6" s="43" t="s">
        <v>34</v>
      </c>
      <c r="C6" s="43" t="s">
        <v>34</v>
      </c>
      <c r="D6" s="43" t="s">
        <v>24</v>
      </c>
      <c r="E6" s="43" t="s">
        <v>24</v>
      </c>
      <c r="F6" s="43" t="s">
        <v>35</v>
      </c>
      <c r="G6" s="43" t="s">
        <v>35</v>
      </c>
      <c r="H6" s="43" t="s">
        <v>34</v>
      </c>
      <c r="I6" s="44" t="s">
        <v>34</v>
      </c>
    </row>
    <row r="7" spans="1:12" ht="15.75" x14ac:dyDescent="0.25">
      <c r="A7" s="20"/>
      <c r="B7" s="24" t="s">
        <v>27</v>
      </c>
      <c r="C7" s="25" t="s">
        <v>28</v>
      </c>
      <c r="D7" s="24" t="s">
        <v>27</v>
      </c>
      <c r="E7" s="25" t="s">
        <v>28</v>
      </c>
      <c r="F7" s="24" t="s">
        <v>27</v>
      </c>
      <c r="G7" s="25" t="s">
        <v>28</v>
      </c>
      <c r="H7" s="24" t="s">
        <v>27</v>
      </c>
      <c r="I7" s="26" t="s">
        <v>28</v>
      </c>
    </row>
    <row r="8" spans="1:12" ht="15.75" x14ac:dyDescent="0.25">
      <c r="A8" s="5" t="s">
        <v>21</v>
      </c>
      <c r="B8" s="52">
        <v>4862095</v>
      </c>
      <c r="C8" s="53">
        <v>3852889</v>
      </c>
      <c r="D8" s="52">
        <v>321650</v>
      </c>
      <c r="E8" s="53">
        <v>265000</v>
      </c>
      <c r="F8" s="52">
        <v>240999</v>
      </c>
      <c r="G8" s="53">
        <v>234500</v>
      </c>
      <c r="H8" s="52">
        <v>728491</v>
      </c>
      <c r="I8" s="54">
        <v>718000</v>
      </c>
    </row>
    <row r="9" spans="1:12" x14ac:dyDescent="0.2">
      <c r="A9" s="3"/>
      <c r="B9" s="53"/>
      <c r="C9" s="53"/>
      <c r="D9" s="53"/>
      <c r="E9" s="53"/>
      <c r="F9" s="53"/>
      <c r="G9" s="53"/>
      <c r="H9" s="53"/>
      <c r="I9" s="54"/>
    </row>
    <row r="10" spans="1:12" ht="15.75" x14ac:dyDescent="0.25">
      <c r="A10" s="5" t="s">
        <v>22</v>
      </c>
      <c r="B10" s="55"/>
      <c r="C10" s="55"/>
      <c r="D10" s="55"/>
      <c r="E10" s="55"/>
      <c r="F10" s="55"/>
      <c r="G10" s="55"/>
      <c r="H10" s="55"/>
      <c r="I10" s="56"/>
    </row>
    <row r="11" spans="1:12" x14ac:dyDescent="0.2">
      <c r="A11" s="18" t="s">
        <v>0</v>
      </c>
      <c r="B11" s="55">
        <v>251828</v>
      </c>
      <c r="C11" s="55">
        <v>291853</v>
      </c>
      <c r="D11" s="55"/>
      <c r="E11" s="55"/>
      <c r="F11" s="55">
        <v>64964</v>
      </c>
      <c r="G11" s="55">
        <v>74500</v>
      </c>
      <c r="H11" s="55">
        <v>283772</v>
      </c>
      <c r="I11" s="56">
        <v>364122</v>
      </c>
    </row>
    <row r="12" spans="1:12" x14ac:dyDescent="0.2">
      <c r="A12" s="4" t="s">
        <v>1</v>
      </c>
      <c r="B12" s="53"/>
      <c r="C12" s="53"/>
      <c r="D12" s="53"/>
      <c r="E12" s="53"/>
      <c r="F12" s="53">
        <v>2245</v>
      </c>
      <c r="G12" s="53">
        <v>2000</v>
      </c>
      <c r="H12" s="53">
        <f>5705+134102</f>
        <v>139807</v>
      </c>
      <c r="I12" s="54">
        <f>4000+125000</f>
        <v>129000</v>
      </c>
    </row>
    <row r="13" spans="1:12" x14ac:dyDescent="0.2">
      <c r="A13" s="4" t="s">
        <v>2</v>
      </c>
      <c r="B13" s="53">
        <v>144616</v>
      </c>
      <c r="C13" s="53">
        <v>109445</v>
      </c>
      <c r="D13" s="53"/>
      <c r="E13" s="53"/>
      <c r="F13" s="53">
        <v>39004</v>
      </c>
      <c r="G13" s="53">
        <v>27938</v>
      </c>
      <c r="H13" s="53">
        <v>120556</v>
      </c>
      <c r="I13" s="54">
        <v>133969</v>
      </c>
    </row>
    <row r="14" spans="1:12" ht="15.75" x14ac:dyDescent="0.25">
      <c r="A14" s="12" t="s">
        <v>16</v>
      </c>
      <c r="B14" s="53">
        <f>B13+B12+B11</f>
        <v>396444</v>
      </c>
      <c r="C14" s="53">
        <f t="shared" ref="C14:I14" si="0">C13+C12+C11</f>
        <v>401298</v>
      </c>
      <c r="D14" s="53">
        <f t="shared" si="0"/>
        <v>0</v>
      </c>
      <c r="E14" s="53">
        <f t="shared" si="0"/>
        <v>0</v>
      </c>
      <c r="F14" s="53">
        <f t="shared" si="0"/>
        <v>106213</v>
      </c>
      <c r="G14" s="53">
        <f t="shared" si="0"/>
        <v>104438</v>
      </c>
      <c r="H14" s="53">
        <f t="shared" si="0"/>
        <v>544135</v>
      </c>
      <c r="I14" s="57">
        <f t="shared" si="0"/>
        <v>627091</v>
      </c>
    </row>
    <row r="15" spans="1:12" x14ac:dyDescent="0.2">
      <c r="A15" s="4" t="s">
        <v>3</v>
      </c>
      <c r="B15" s="53"/>
      <c r="C15" s="53"/>
      <c r="D15" s="53"/>
      <c r="E15" s="53"/>
      <c r="F15" s="53"/>
      <c r="G15" s="53"/>
      <c r="H15" s="53">
        <v>905</v>
      </c>
      <c r="I15" s="54">
        <v>1000</v>
      </c>
    </row>
    <row r="16" spans="1:12" x14ac:dyDescent="0.2">
      <c r="A16" s="4" t="s">
        <v>4</v>
      </c>
      <c r="B16" s="53">
        <v>196494</v>
      </c>
      <c r="C16" s="53">
        <v>130000</v>
      </c>
      <c r="D16" s="53">
        <v>29174</v>
      </c>
      <c r="E16" s="53">
        <v>25000</v>
      </c>
      <c r="F16" s="53">
        <v>92763</v>
      </c>
      <c r="G16" s="53">
        <v>60000</v>
      </c>
      <c r="H16" s="53">
        <v>196476</v>
      </c>
      <c r="I16" s="54">
        <v>175820</v>
      </c>
    </row>
    <row r="17" spans="1:12" x14ac:dyDescent="0.2">
      <c r="A17" s="4" t="s">
        <v>5</v>
      </c>
      <c r="B17" s="53">
        <v>7521</v>
      </c>
      <c r="C17" s="53">
        <v>5000</v>
      </c>
      <c r="D17" s="53">
        <v>25</v>
      </c>
      <c r="E17" s="53">
        <v>100</v>
      </c>
      <c r="F17" s="53">
        <v>19143</v>
      </c>
      <c r="G17" s="53">
        <v>29700</v>
      </c>
      <c r="H17" s="53">
        <v>23868</v>
      </c>
      <c r="I17" s="54">
        <v>16650</v>
      </c>
    </row>
    <row r="18" spans="1:12" x14ac:dyDescent="0.2">
      <c r="A18" s="4" t="s">
        <v>6</v>
      </c>
      <c r="B18" s="53">
        <v>9962</v>
      </c>
      <c r="C18" s="53">
        <v>21000</v>
      </c>
      <c r="D18" s="53"/>
      <c r="E18" s="53"/>
      <c r="F18" s="53"/>
      <c r="G18" s="53"/>
      <c r="H18" s="53"/>
      <c r="I18" s="54"/>
    </row>
    <row r="19" spans="1:12" x14ac:dyDescent="0.2">
      <c r="A19" s="4" t="s">
        <v>7</v>
      </c>
      <c r="B19" s="53"/>
      <c r="C19" s="53"/>
      <c r="D19" s="53"/>
      <c r="E19" s="53"/>
      <c r="F19" s="53"/>
      <c r="G19" s="53"/>
      <c r="H19" s="53"/>
      <c r="I19" s="54"/>
    </row>
    <row r="20" spans="1:12" x14ac:dyDescent="0.2">
      <c r="A20" s="4" t="s">
        <v>8</v>
      </c>
      <c r="B20" s="53"/>
      <c r="C20" s="53"/>
      <c r="D20" s="53"/>
      <c r="E20" s="53"/>
      <c r="F20" s="53"/>
      <c r="G20" s="53"/>
      <c r="H20" s="53"/>
      <c r="I20" s="54"/>
    </row>
    <row r="21" spans="1:12" x14ac:dyDescent="0.2">
      <c r="A21" s="4" t="s">
        <v>9</v>
      </c>
      <c r="B21" s="53"/>
      <c r="C21" s="53"/>
      <c r="D21" s="53"/>
      <c r="E21" s="53"/>
      <c r="F21" s="53"/>
      <c r="G21" s="53">
        <v>15000</v>
      </c>
      <c r="H21" s="53"/>
      <c r="I21" s="54"/>
    </row>
    <row r="22" spans="1:12" x14ac:dyDescent="0.2">
      <c r="A22" s="4" t="s">
        <v>10</v>
      </c>
      <c r="B22" s="53"/>
      <c r="C22" s="53"/>
      <c r="D22" s="53"/>
      <c r="E22" s="53"/>
      <c r="F22" s="53"/>
      <c r="G22" s="53"/>
      <c r="H22" s="53"/>
      <c r="I22" s="54"/>
    </row>
    <row r="23" spans="1:12" x14ac:dyDescent="0.2">
      <c r="A23" s="4" t="s">
        <v>11</v>
      </c>
      <c r="B23" s="53">
        <v>3914012</v>
      </c>
      <c r="C23" s="53">
        <v>3281345</v>
      </c>
      <c r="D23" s="53"/>
      <c r="E23" s="53"/>
      <c r="F23" s="53"/>
      <c r="G23" s="53"/>
      <c r="H23" s="53"/>
      <c r="I23" s="54"/>
    </row>
    <row r="24" spans="1:12" ht="15.75" x14ac:dyDescent="0.25">
      <c r="A24" s="12" t="s">
        <v>17</v>
      </c>
      <c r="B24" s="53">
        <f>B23+B22+B21+B20+B19+B18+B17+B16+B15+B14</f>
        <v>4524433</v>
      </c>
      <c r="C24" s="53">
        <f t="shared" ref="C24:I24" si="1">C23+C22+C21+C20+C19+C18+C17+C16+C15+C14</f>
        <v>3838643</v>
      </c>
      <c r="D24" s="53">
        <f t="shared" si="1"/>
        <v>29199</v>
      </c>
      <c r="E24" s="53">
        <f t="shared" si="1"/>
        <v>25100</v>
      </c>
      <c r="F24" s="53">
        <f t="shared" si="1"/>
        <v>218119</v>
      </c>
      <c r="G24" s="53">
        <f t="shared" si="1"/>
        <v>209138</v>
      </c>
      <c r="H24" s="53">
        <f t="shared" si="1"/>
        <v>765384</v>
      </c>
      <c r="I24" s="54">
        <f t="shared" si="1"/>
        <v>820561</v>
      </c>
    </row>
    <row r="25" spans="1:12" x14ac:dyDescent="0.2">
      <c r="A25" s="3"/>
      <c r="B25" s="53"/>
      <c r="C25" s="53"/>
      <c r="D25" s="53"/>
      <c r="E25" s="53"/>
      <c r="F25" s="53"/>
      <c r="G25" s="53"/>
      <c r="H25" s="53"/>
      <c r="I25" s="54"/>
    </row>
    <row r="26" spans="1:12" ht="15.75" x14ac:dyDescent="0.25">
      <c r="A26" s="13" t="s">
        <v>18</v>
      </c>
      <c r="B26" s="55">
        <f>B8-B24</f>
        <v>337662</v>
      </c>
      <c r="C26" s="55">
        <f t="shared" ref="C26:I26" si="2">C8-C24</f>
        <v>14246</v>
      </c>
      <c r="D26" s="55">
        <f t="shared" si="2"/>
        <v>292451</v>
      </c>
      <c r="E26" s="55">
        <f t="shared" si="2"/>
        <v>239900</v>
      </c>
      <c r="F26" s="55">
        <f t="shared" si="2"/>
        <v>22880</v>
      </c>
      <c r="G26" s="55">
        <f t="shared" si="2"/>
        <v>25362</v>
      </c>
      <c r="H26" s="55">
        <f t="shared" si="2"/>
        <v>-36893</v>
      </c>
      <c r="I26" s="58">
        <f t="shared" si="2"/>
        <v>-102561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7" t="s">
        <v>14</v>
      </c>
      <c r="B29" s="8"/>
      <c r="C29" s="8"/>
      <c r="D29" s="8"/>
      <c r="E29" s="9"/>
      <c r="F29" s="8"/>
      <c r="G29" s="9"/>
      <c r="H29" s="8"/>
      <c r="I29" s="8"/>
      <c r="K29" s="8"/>
      <c r="L29" s="9"/>
    </row>
    <row r="30" spans="1:12" ht="18" x14ac:dyDescent="0.25">
      <c r="A30" s="7" t="s">
        <v>19</v>
      </c>
      <c r="B30" s="8"/>
      <c r="C30" s="8"/>
      <c r="E30" s="8"/>
      <c r="F30" s="7" t="s">
        <v>15</v>
      </c>
      <c r="G30" s="31" t="s">
        <v>71</v>
      </c>
      <c r="H30" s="31"/>
      <c r="I30" s="31"/>
      <c r="J30" s="8"/>
      <c r="K30" s="8"/>
      <c r="L30" s="9"/>
    </row>
    <row r="31" spans="1:12" ht="18.75" thickBot="1" x14ac:dyDescent="0.3">
      <c r="A31" s="10" t="s">
        <v>20</v>
      </c>
      <c r="B31" s="11"/>
      <c r="C31" s="11"/>
      <c r="D31" s="11"/>
      <c r="E31" s="11"/>
      <c r="F31" s="11"/>
      <c r="G31" s="11"/>
      <c r="H31" s="11"/>
      <c r="I31" s="11"/>
      <c r="J31" s="8"/>
      <c r="K31" s="8"/>
      <c r="L31" s="9"/>
    </row>
    <row r="32" spans="1:12" ht="16.5" thickTop="1" x14ac:dyDescent="0.25">
      <c r="A32" s="16"/>
      <c r="B32" s="45" t="s">
        <v>23</v>
      </c>
      <c r="C32" s="45" t="s">
        <v>26</v>
      </c>
      <c r="D32" s="45"/>
      <c r="E32" s="45"/>
      <c r="F32" s="36" t="s">
        <v>36</v>
      </c>
      <c r="G32" s="37" t="s">
        <v>36</v>
      </c>
      <c r="H32" s="37" t="s">
        <v>37</v>
      </c>
      <c r="I32" s="37" t="s">
        <v>37</v>
      </c>
    </row>
    <row r="33" spans="1:9" ht="15.75" x14ac:dyDescent="0.25">
      <c r="A33" s="17"/>
      <c r="B33" s="40" t="s">
        <v>38</v>
      </c>
      <c r="C33" s="40" t="s">
        <v>38</v>
      </c>
      <c r="D33" s="40" t="s">
        <v>39</v>
      </c>
      <c r="E33" s="40" t="s">
        <v>39</v>
      </c>
      <c r="F33" s="43" t="s">
        <v>40</v>
      </c>
      <c r="G33" s="43" t="s">
        <v>40</v>
      </c>
      <c r="H33" s="43" t="s">
        <v>41</v>
      </c>
      <c r="I33" s="44" t="s">
        <v>41</v>
      </c>
    </row>
    <row r="34" spans="1:9" ht="15.75" x14ac:dyDescent="0.25">
      <c r="A34" s="21"/>
      <c r="B34" s="22" t="str">
        <f t="shared" ref="B34:I34" si="3">(B7)</f>
        <v>2022-23</v>
      </c>
      <c r="C34" s="27" t="str">
        <f t="shared" si="3"/>
        <v>2023-24</v>
      </c>
      <c r="D34" s="22" t="str">
        <f t="shared" si="3"/>
        <v>2022-23</v>
      </c>
      <c r="E34" s="27" t="str">
        <f t="shared" si="3"/>
        <v>2023-24</v>
      </c>
      <c r="F34" s="22" t="str">
        <f t="shared" si="3"/>
        <v>2022-23</v>
      </c>
      <c r="G34" s="27" t="str">
        <f t="shared" si="3"/>
        <v>2023-24</v>
      </c>
      <c r="H34" s="22" t="str">
        <f t="shared" si="3"/>
        <v>2022-23</v>
      </c>
      <c r="I34" s="28" t="str">
        <f t="shared" si="3"/>
        <v>2023-24</v>
      </c>
    </row>
    <row r="35" spans="1:9" ht="15.75" x14ac:dyDescent="0.25">
      <c r="A35" s="23" t="s">
        <v>21</v>
      </c>
      <c r="B35" s="59">
        <v>202427</v>
      </c>
      <c r="C35" s="59">
        <v>230000</v>
      </c>
      <c r="D35" s="59">
        <v>41177</v>
      </c>
      <c r="E35" s="59">
        <v>35000</v>
      </c>
      <c r="F35" s="59">
        <v>254218</v>
      </c>
      <c r="G35" s="59">
        <v>240000</v>
      </c>
      <c r="H35" s="59">
        <v>50868</v>
      </c>
      <c r="I35" s="60">
        <v>44227</v>
      </c>
    </row>
    <row r="36" spans="1:9" x14ac:dyDescent="0.2">
      <c r="A36" s="3"/>
      <c r="B36" s="53"/>
      <c r="C36" s="53"/>
      <c r="D36" s="53"/>
      <c r="E36" s="53"/>
      <c r="F36" s="53"/>
      <c r="G36" s="53"/>
      <c r="H36" s="53"/>
      <c r="I36" s="54"/>
    </row>
    <row r="37" spans="1:9" ht="15.75" x14ac:dyDescent="0.25">
      <c r="A37" s="5" t="s">
        <v>22</v>
      </c>
      <c r="B37" s="55"/>
      <c r="C37" s="55"/>
      <c r="D37" s="55"/>
      <c r="E37" s="55"/>
      <c r="F37" s="55"/>
      <c r="G37" s="55"/>
      <c r="H37" s="55"/>
      <c r="I37" s="56"/>
    </row>
    <row r="38" spans="1:9" x14ac:dyDescent="0.2">
      <c r="A38" s="18" t="s">
        <v>0</v>
      </c>
      <c r="B38" s="55">
        <v>56140</v>
      </c>
      <c r="C38" s="55">
        <v>67409</v>
      </c>
      <c r="D38" s="55">
        <v>39565</v>
      </c>
      <c r="E38" s="55">
        <v>42557</v>
      </c>
      <c r="F38" s="55"/>
      <c r="G38" s="55"/>
      <c r="H38" s="55"/>
      <c r="I38" s="56"/>
    </row>
    <row r="39" spans="1:9" x14ac:dyDescent="0.2">
      <c r="A39" s="4" t="s">
        <v>1</v>
      </c>
      <c r="B39" s="53">
        <v>9893</v>
      </c>
      <c r="C39" s="53">
        <v>15000</v>
      </c>
      <c r="D39" s="53"/>
      <c r="E39" s="53">
        <v>10000</v>
      </c>
      <c r="F39" s="53"/>
      <c r="G39" s="53"/>
      <c r="H39" s="53"/>
      <c r="I39" s="54"/>
    </row>
    <row r="40" spans="1:9" x14ac:dyDescent="0.2">
      <c r="A40" s="4" t="s">
        <v>2</v>
      </c>
      <c r="B40" s="53">
        <v>32662</v>
      </c>
      <c r="C40" s="53">
        <v>20778</v>
      </c>
      <c r="D40" s="53">
        <v>16622</v>
      </c>
      <c r="E40" s="53">
        <v>15959</v>
      </c>
      <c r="F40" s="53"/>
      <c r="G40" s="53"/>
      <c r="H40" s="53"/>
      <c r="I40" s="54"/>
    </row>
    <row r="41" spans="1:9" ht="15.75" x14ac:dyDescent="0.25">
      <c r="A41" s="12" t="s">
        <v>16</v>
      </c>
      <c r="B41" s="53">
        <f t="shared" ref="B41:I41" si="4">B40+B39+B38</f>
        <v>98695</v>
      </c>
      <c r="C41" s="53">
        <f t="shared" si="4"/>
        <v>103187</v>
      </c>
      <c r="D41" s="53">
        <f t="shared" si="4"/>
        <v>56187</v>
      </c>
      <c r="E41" s="53">
        <f t="shared" si="4"/>
        <v>68516</v>
      </c>
      <c r="F41" s="53">
        <f t="shared" si="4"/>
        <v>0</v>
      </c>
      <c r="G41" s="53">
        <f t="shared" si="4"/>
        <v>0</v>
      </c>
      <c r="H41" s="53">
        <f t="shared" si="4"/>
        <v>0</v>
      </c>
      <c r="I41" s="57">
        <f t="shared" si="4"/>
        <v>0</v>
      </c>
    </row>
    <row r="42" spans="1:9" x14ac:dyDescent="0.2">
      <c r="A42" s="4" t="s">
        <v>3</v>
      </c>
      <c r="B42" s="53"/>
      <c r="C42" s="53"/>
      <c r="D42" s="53"/>
      <c r="E42" s="53"/>
      <c r="F42" s="53"/>
      <c r="G42" s="53"/>
      <c r="H42" s="53"/>
      <c r="I42" s="54"/>
    </row>
    <row r="43" spans="1:9" x14ac:dyDescent="0.2">
      <c r="A43" s="4" t="s">
        <v>4</v>
      </c>
      <c r="B43" s="53">
        <v>236703</v>
      </c>
      <c r="C43" s="53">
        <v>288442</v>
      </c>
      <c r="D43" s="53">
        <v>12623</v>
      </c>
      <c r="E43" s="53">
        <v>15000</v>
      </c>
      <c r="F43" s="53">
        <v>9440</v>
      </c>
      <c r="G43" s="53">
        <v>25000</v>
      </c>
      <c r="H43" s="53">
        <v>17035</v>
      </c>
      <c r="I43" s="54">
        <v>20000</v>
      </c>
    </row>
    <row r="44" spans="1:9" x14ac:dyDescent="0.2">
      <c r="A44" s="4" t="s">
        <v>5</v>
      </c>
      <c r="B44" s="53">
        <v>43665</v>
      </c>
      <c r="C44" s="53">
        <v>2050</v>
      </c>
      <c r="D44" s="53">
        <v>10006</v>
      </c>
      <c r="E44" s="53">
        <v>8000</v>
      </c>
      <c r="F44" s="53">
        <v>1623</v>
      </c>
      <c r="G44" s="53">
        <v>25000</v>
      </c>
      <c r="H44" s="53">
        <v>46287</v>
      </c>
      <c r="I44" s="54">
        <v>20000</v>
      </c>
    </row>
    <row r="45" spans="1:9" x14ac:dyDescent="0.2">
      <c r="A45" s="4" t="s">
        <v>6</v>
      </c>
      <c r="B45" s="53"/>
      <c r="C45" s="53"/>
      <c r="D45" s="53"/>
      <c r="E45" s="53"/>
      <c r="F45" s="53"/>
      <c r="G45" s="53"/>
      <c r="H45" s="53"/>
      <c r="I45" s="54"/>
    </row>
    <row r="46" spans="1:9" x14ac:dyDescent="0.2">
      <c r="A46" s="4" t="s">
        <v>7</v>
      </c>
      <c r="B46" s="53"/>
      <c r="C46" s="53"/>
      <c r="D46" s="53"/>
      <c r="E46" s="53"/>
      <c r="F46" s="53"/>
      <c r="G46" s="53"/>
      <c r="H46" s="53"/>
      <c r="I46" s="54"/>
    </row>
    <row r="47" spans="1:9" x14ac:dyDescent="0.2">
      <c r="A47" s="4" t="s">
        <v>8</v>
      </c>
      <c r="B47" s="53"/>
      <c r="C47" s="53"/>
      <c r="D47" s="53"/>
      <c r="E47" s="53"/>
      <c r="F47" s="53"/>
      <c r="G47" s="53"/>
      <c r="H47" s="53"/>
      <c r="I47" s="54"/>
    </row>
    <row r="48" spans="1:9" x14ac:dyDescent="0.2">
      <c r="A48" s="4" t="s">
        <v>9</v>
      </c>
      <c r="B48" s="53"/>
      <c r="C48" s="53"/>
      <c r="D48" s="53"/>
      <c r="E48" s="53"/>
      <c r="F48" s="53">
        <v>4468</v>
      </c>
      <c r="G48" s="53"/>
      <c r="H48" s="53">
        <v>26078</v>
      </c>
      <c r="I48" s="54"/>
    </row>
    <row r="49" spans="1:12" x14ac:dyDescent="0.2">
      <c r="A49" s="4" t="s">
        <v>10</v>
      </c>
      <c r="B49" s="53"/>
      <c r="C49" s="53"/>
      <c r="D49" s="53"/>
      <c r="E49" s="53"/>
      <c r="F49" s="53"/>
      <c r="G49" s="53"/>
      <c r="H49" s="53"/>
      <c r="I49" s="54"/>
    </row>
    <row r="50" spans="1:12" x14ac:dyDescent="0.2">
      <c r="A50" s="4" t="s">
        <v>11</v>
      </c>
      <c r="B50" s="53"/>
      <c r="C50" s="53"/>
      <c r="D50" s="53"/>
      <c r="E50" s="53"/>
      <c r="F50" s="53"/>
      <c r="G50" s="53"/>
      <c r="H50" s="53"/>
      <c r="I50" s="54"/>
    </row>
    <row r="51" spans="1:12" ht="15.75" x14ac:dyDescent="0.25">
      <c r="A51" s="12" t="s">
        <v>17</v>
      </c>
      <c r="B51" s="53">
        <f t="shared" ref="B51:I51" si="5">B50+B49+B48+B47+B46+B45+B44+B43+B42+B41</f>
        <v>379063</v>
      </c>
      <c r="C51" s="53">
        <f t="shared" si="5"/>
        <v>393679</v>
      </c>
      <c r="D51" s="53">
        <f t="shared" si="5"/>
        <v>78816</v>
      </c>
      <c r="E51" s="53">
        <f t="shared" si="5"/>
        <v>91516</v>
      </c>
      <c r="F51" s="53">
        <f t="shared" si="5"/>
        <v>15531</v>
      </c>
      <c r="G51" s="53">
        <f t="shared" si="5"/>
        <v>50000</v>
      </c>
      <c r="H51" s="53">
        <f t="shared" si="5"/>
        <v>89400</v>
      </c>
      <c r="I51" s="54">
        <f t="shared" si="5"/>
        <v>40000</v>
      </c>
    </row>
    <row r="52" spans="1:12" x14ac:dyDescent="0.2">
      <c r="A52" s="3"/>
      <c r="B52" s="53"/>
      <c r="C52" s="53"/>
      <c r="D52" s="53"/>
      <c r="E52" s="53"/>
      <c r="F52" s="53"/>
      <c r="G52" s="53"/>
      <c r="H52" s="53"/>
      <c r="I52" s="54"/>
    </row>
    <row r="53" spans="1:12" ht="15.75" x14ac:dyDescent="0.25">
      <c r="A53" s="13" t="s">
        <v>18</v>
      </c>
      <c r="B53" s="55">
        <f>B35-B51</f>
        <v>-176636</v>
      </c>
      <c r="C53" s="55">
        <f t="shared" ref="C53:H53" si="6">C35-C51</f>
        <v>-163679</v>
      </c>
      <c r="D53" s="55">
        <f t="shared" si="6"/>
        <v>-37639</v>
      </c>
      <c r="E53" s="55">
        <f t="shared" si="6"/>
        <v>-56516</v>
      </c>
      <c r="F53" s="55">
        <f t="shared" si="6"/>
        <v>238687</v>
      </c>
      <c r="G53" s="55">
        <f t="shared" si="6"/>
        <v>190000</v>
      </c>
      <c r="H53" s="55">
        <f t="shared" si="6"/>
        <v>-38532</v>
      </c>
      <c r="I53" s="58">
        <f>I35-I51</f>
        <v>4227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7" t="s">
        <v>14</v>
      </c>
      <c r="B56" s="8"/>
      <c r="C56" s="8"/>
      <c r="D56" s="8"/>
      <c r="E56" s="9"/>
      <c r="F56" s="8"/>
      <c r="G56" s="9"/>
      <c r="H56" s="8"/>
      <c r="I56" s="8"/>
      <c r="K56" s="8"/>
      <c r="L56" s="9"/>
    </row>
    <row r="57" spans="1:12" ht="18" x14ac:dyDescent="0.25">
      <c r="A57" s="7" t="s">
        <v>19</v>
      </c>
      <c r="B57" s="8"/>
      <c r="C57" s="8"/>
      <c r="E57" s="8"/>
      <c r="F57" s="7" t="s">
        <v>15</v>
      </c>
      <c r="G57" s="31" t="s">
        <v>71</v>
      </c>
      <c r="H57" s="31"/>
      <c r="I57" s="31"/>
      <c r="J57" s="8"/>
      <c r="K57" s="8"/>
      <c r="L57" s="9"/>
    </row>
    <row r="58" spans="1:12" ht="18.75" thickBot="1" x14ac:dyDescent="0.3">
      <c r="A58" s="10" t="s">
        <v>20</v>
      </c>
      <c r="B58" s="11"/>
      <c r="C58" s="11"/>
      <c r="D58" s="11"/>
      <c r="E58" s="11"/>
      <c r="F58" s="11"/>
      <c r="G58" s="11"/>
      <c r="H58" s="11"/>
      <c r="I58" s="11"/>
      <c r="J58" s="8"/>
      <c r="K58" s="8"/>
      <c r="L58" s="9"/>
    </row>
    <row r="59" spans="1:12" ht="16.5" thickTop="1" x14ac:dyDescent="0.25">
      <c r="A59" s="16"/>
      <c r="B59" s="46" t="s">
        <v>42</v>
      </c>
      <c r="C59" s="46" t="s">
        <v>42</v>
      </c>
      <c r="D59" s="46" t="s">
        <v>43</v>
      </c>
      <c r="E59" s="46" t="s">
        <v>44</v>
      </c>
      <c r="F59" s="46" t="s">
        <v>45</v>
      </c>
      <c r="G59" s="46" t="s">
        <v>45</v>
      </c>
      <c r="H59" s="46" t="s">
        <v>46</v>
      </c>
      <c r="I59" s="47" t="s">
        <v>46</v>
      </c>
    </row>
    <row r="60" spans="1:12" ht="15.75" x14ac:dyDescent="0.25">
      <c r="A60" s="17"/>
      <c r="B60" s="43" t="s">
        <v>25</v>
      </c>
      <c r="C60" s="43" t="s">
        <v>25</v>
      </c>
      <c r="D60" s="43" t="s">
        <v>47</v>
      </c>
      <c r="E60" s="43" t="s">
        <v>47</v>
      </c>
      <c r="F60" s="43" t="s">
        <v>48</v>
      </c>
      <c r="G60" s="43" t="s">
        <v>48</v>
      </c>
      <c r="H60" s="43" t="s">
        <v>49</v>
      </c>
      <c r="I60" s="44" t="s">
        <v>49</v>
      </c>
    </row>
    <row r="61" spans="1:12" ht="15.75" x14ac:dyDescent="0.25">
      <c r="A61" s="21"/>
      <c r="B61" s="22" t="str">
        <f t="shared" ref="B61:I61" si="7">(B34)</f>
        <v>2022-23</v>
      </c>
      <c r="C61" s="27" t="str">
        <f t="shared" si="7"/>
        <v>2023-24</v>
      </c>
      <c r="D61" s="22" t="str">
        <f t="shared" si="7"/>
        <v>2022-23</v>
      </c>
      <c r="E61" s="27" t="str">
        <f t="shared" si="7"/>
        <v>2023-24</v>
      </c>
      <c r="F61" s="22" t="str">
        <f t="shared" si="7"/>
        <v>2022-23</v>
      </c>
      <c r="G61" s="27" t="str">
        <f t="shared" si="7"/>
        <v>2023-24</v>
      </c>
      <c r="H61" s="22" t="str">
        <f t="shared" si="7"/>
        <v>2022-23</v>
      </c>
      <c r="I61" s="28" t="str">
        <f t="shared" si="7"/>
        <v>2023-24</v>
      </c>
    </row>
    <row r="62" spans="1:12" ht="15.75" x14ac:dyDescent="0.25">
      <c r="A62" s="23" t="s">
        <v>21</v>
      </c>
      <c r="B62" s="59"/>
      <c r="C62" s="59"/>
      <c r="D62" s="59">
        <v>370493</v>
      </c>
      <c r="E62" s="59">
        <v>0</v>
      </c>
      <c r="F62" s="59">
        <v>34320</v>
      </c>
      <c r="G62" s="59">
        <v>30000</v>
      </c>
      <c r="H62" s="59">
        <v>144877</v>
      </c>
      <c r="I62" s="60">
        <v>160000</v>
      </c>
    </row>
    <row r="63" spans="1:12" x14ac:dyDescent="0.2">
      <c r="A63" s="3"/>
      <c r="B63" s="53"/>
      <c r="C63" s="53"/>
      <c r="D63" s="53"/>
      <c r="E63" s="53"/>
      <c r="F63" s="53"/>
      <c r="G63" s="53"/>
      <c r="H63" s="53"/>
      <c r="I63" s="54"/>
    </row>
    <row r="64" spans="1:12" ht="15.75" x14ac:dyDescent="0.25">
      <c r="A64" s="5" t="s">
        <v>22</v>
      </c>
      <c r="B64" s="55"/>
      <c r="C64" s="55"/>
      <c r="D64" s="55"/>
      <c r="E64" s="55"/>
      <c r="F64" s="55"/>
      <c r="G64" s="55"/>
      <c r="H64" s="55"/>
      <c r="I64" s="56"/>
    </row>
    <row r="65" spans="1:9" x14ac:dyDescent="0.2">
      <c r="A65" s="18" t="s">
        <v>0</v>
      </c>
      <c r="B65" s="55"/>
      <c r="C65" s="55"/>
      <c r="D65" s="55">
        <v>414074</v>
      </c>
      <c r="E65" s="55"/>
      <c r="F65" s="55">
        <v>7760</v>
      </c>
      <c r="G65" s="55">
        <v>7000</v>
      </c>
      <c r="H65" s="55">
        <v>326976</v>
      </c>
      <c r="I65" s="56">
        <v>381250</v>
      </c>
    </row>
    <row r="66" spans="1:9" x14ac:dyDescent="0.2">
      <c r="A66" s="4" t="s">
        <v>1</v>
      </c>
      <c r="B66" s="53"/>
      <c r="C66" s="53"/>
      <c r="D66" s="53">
        <v>2269</v>
      </c>
      <c r="E66" s="53"/>
      <c r="F66" s="53"/>
      <c r="G66" s="53"/>
      <c r="H66" s="53">
        <v>208</v>
      </c>
      <c r="I66" s="54">
        <v>2000</v>
      </c>
    </row>
    <row r="67" spans="1:9" x14ac:dyDescent="0.2">
      <c r="A67" s="4" t="s">
        <v>2</v>
      </c>
      <c r="B67" s="53"/>
      <c r="C67" s="53"/>
      <c r="D67" s="53">
        <v>124179</v>
      </c>
      <c r="E67" s="53"/>
      <c r="F67" s="53">
        <v>1123</v>
      </c>
      <c r="G67" s="53">
        <v>3000</v>
      </c>
      <c r="H67" s="53">
        <v>118632</v>
      </c>
      <c r="I67" s="54">
        <v>142969</v>
      </c>
    </row>
    <row r="68" spans="1:9" ht="15.75" x14ac:dyDescent="0.25">
      <c r="A68" s="12" t="s">
        <v>16</v>
      </c>
      <c r="B68" s="53">
        <f t="shared" ref="B68:I68" si="8">B67+B66+B65</f>
        <v>0</v>
      </c>
      <c r="C68" s="53">
        <f t="shared" si="8"/>
        <v>0</v>
      </c>
      <c r="D68" s="53">
        <f t="shared" si="8"/>
        <v>540522</v>
      </c>
      <c r="E68" s="53">
        <f t="shared" si="8"/>
        <v>0</v>
      </c>
      <c r="F68" s="53">
        <f t="shared" si="8"/>
        <v>8883</v>
      </c>
      <c r="G68" s="53">
        <f t="shared" si="8"/>
        <v>10000</v>
      </c>
      <c r="H68" s="53">
        <f t="shared" si="8"/>
        <v>445816</v>
      </c>
      <c r="I68" s="57">
        <f t="shared" si="8"/>
        <v>526219</v>
      </c>
    </row>
    <row r="69" spans="1:9" x14ac:dyDescent="0.2">
      <c r="A69" s="4" t="s">
        <v>3</v>
      </c>
      <c r="B69" s="53"/>
      <c r="C69" s="53"/>
      <c r="D69" s="53"/>
      <c r="E69" s="53"/>
      <c r="F69" s="53"/>
      <c r="G69" s="53"/>
      <c r="H69" s="53">
        <v>3572</v>
      </c>
      <c r="I69" s="54">
        <v>9000</v>
      </c>
    </row>
    <row r="70" spans="1:9" x14ac:dyDescent="0.2">
      <c r="A70" s="4" t="s">
        <v>4</v>
      </c>
      <c r="B70" s="53"/>
      <c r="C70" s="53"/>
      <c r="D70" s="53">
        <v>9829</v>
      </c>
      <c r="E70" s="53"/>
      <c r="F70" s="53"/>
      <c r="G70" s="53"/>
      <c r="H70" s="53">
        <v>7336</v>
      </c>
      <c r="I70" s="54">
        <v>8200</v>
      </c>
    </row>
    <row r="71" spans="1:9" x14ac:dyDescent="0.2">
      <c r="A71" s="4" t="s">
        <v>5</v>
      </c>
      <c r="B71" s="53">
        <v>15</v>
      </c>
      <c r="C71" s="53"/>
      <c r="D71" s="53">
        <v>13115</v>
      </c>
      <c r="E71" s="53"/>
      <c r="F71" s="53"/>
      <c r="G71" s="53"/>
      <c r="H71" s="53">
        <v>1256</v>
      </c>
      <c r="I71" s="54">
        <v>1000</v>
      </c>
    </row>
    <row r="72" spans="1:9" x14ac:dyDescent="0.2">
      <c r="A72" s="4" t="s">
        <v>6</v>
      </c>
      <c r="B72" s="53"/>
      <c r="C72" s="53"/>
      <c r="D72" s="53">
        <v>22433</v>
      </c>
      <c r="E72" s="53"/>
      <c r="F72" s="53"/>
      <c r="G72" s="53"/>
      <c r="H72" s="53">
        <v>232500</v>
      </c>
      <c r="I72" s="54">
        <v>250000</v>
      </c>
    </row>
    <row r="73" spans="1:9" x14ac:dyDescent="0.2">
      <c r="A73" s="4" t="s">
        <v>7</v>
      </c>
      <c r="B73" s="53"/>
      <c r="C73" s="53"/>
      <c r="D73" s="53"/>
      <c r="E73" s="53"/>
      <c r="F73" s="53"/>
      <c r="G73" s="53"/>
      <c r="H73" s="53"/>
      <c r="I73" s="54"/>
    </row>
    <row r="74" spans="1:9" x14ac:dyDescent="0.2">
      <c r="A74" s="4" t="s">
        <v>8</v>
      </c>
      <c r="B74" s="53"/>
      <c r="C74" s="53"/>
      <c r="D74" s="53"/>
      <c r="E74" s="53"/>
      <c r="F74" s="53"/>
      <c r="G74" s="53"/>
      <c r="H74" s="53"/>
      <c r="I74" s="54"/>
    </row>
    <row r="75" spans="1:9" x14ac:dyDescent="0.2">
      <c r="A75" s="4" t="s">
        <v>9</v>
      </c>
      <c r="B75" s="53"/>
      <c r="C75" s="53"/>
      <c r="D75" s="53">
        <v>3686</v>
      </c>
      <c r="E75" s="53"/>
      <c r="F75" s="53"/>
      <c r="G75" s="53"/>
      <c r="H75" s="53"/>
      <c r="I75" s="54"/>
    </row>
    <row r="76" spans="1:9" x14ac:dyDescent="0.2">
      <c r="A76" s="4" t="s">
        <v>10</v>
      </c>
      <c r="B76" s="53"/>
      <c r="C76" s="53"/>
      <c r="D76" s="53"/>
      <c r="E76" s="53"/>
      <c r="F76" s="53"/>
      <c r="G76" s="53"/>
      <c r="H76" s="53"/>
      <c r="I76" s="54"/>
    </row>
    <row r="77" spans="1:9" x14ac:dyDescent="0.2">
      <c r="A77" s="4" t="s">
        <v>11</v>
      </c>
      <c r="B77" s="53"/>
      <c r="C77" s="53"/>
      <c r="D77" s="53"/>
      <c r="E77" s="53"/>
      <c r="F77" s="53"/>
      <c r="G77" s="53"/>
      <c r="H77" s="53"/>
      <c r="I77" s="54"/>
    </row>
    <row r="78" spans="1:9" ht="15.75" x14ac:dyDescent="0.25">
      <c r="A78" s="12" t="s">
        <v>17</v>
      </c>
      <c r="B78" s="53">
        <f t="shared" ref="B78:I78" si="9">B77+B76+B75+B74+B73+B72+B71+B70+B69+B68</f>
        <v>15</v>
      </c>
      <c r="C78" s="53">
        <f t="shared" si="9"/>
        <v>0</v>
      </c>
      <c r="D78" s="53">
        <f t="shared" si="9"/>
        <v>589585</v>
      </c>
      <c r="E78" s="53">
        <f t="shared" si="9"/>
        <v>0</v>
      </c>
      <c r="F78" s="53">
        <f t="shared" si="9"/>
        <v>8883</v>
      </c>
      <c r="G78" s="53">
        <f t="shared" si="9"/>
        <v>10000</v>
      </c>
      <c r="H78" s="53">
        <f t="shared" si="9"/>
        <v>690480</v>
      </c>
      <c r="I78" s="54">
        <f t="shared" si="9"/>
        <v>794419</v>
      </c>
    </row>
    <row r="79" spans="1:9" x14ac:dyDescent="0.2">
      <c r="A79" s="3"/>
      <c r="B79" s="53"/>
      <c r="C79" s="53"/>
      <c r="D79" s="53"/>
      <c r="E79" s="53"/>
      <c r="F79" s="53"/>
      <c r="G79" s="53"/>
      <c r="H79" s="53"/>
      <c r="I79" s="54"/>
    </row>
    <row r="80" spans="1:9" ht="15.75" x14ac:dyDescent="0.25">
      <c r="A80" s="13" t="s">
        <v>18</v>
      </c>
      <c r="B80" s="55">
        <f>B62-B78</f>
        <v>-15</v>
      </c>
      <c r="C80" s="55">
        <f t="shared" ref="C80:H80" si="10">C62-C78</f>
        <v>0</v>
      </c>
      <c r="D80" s="55">
        <f t="shared" si="10"/>
        <v>-219092</v>
      </c>
      <c r="E80" s="55">
        <f t="shared" si="10"/>
        <v>0</v>
      </c>
      <c r="F80" s="55">
        <f t="shared" si="10"/>
        <v>25437</v>
      </c>
      <c r="G80" s="55">
        <f t="shared" si="10"/>
        <v>20000</v>
      </c>
      <c r="H80" s="55">
        <f t="shared" si="10"/>
        <v>-545603</v>
      </c>
      <c r="I80" s="58">
        <f>I62-I78</f>
        <v>-634419</v>
      </c>
    </row>
    <row r="81" spans="1:12" x14ac:dyDescent="0.2">
      <c r="A81" s="6"/>
      <c r="B81" s="6"/>
      <c r="C81" s="6"/>
      <c r="D81" s="6"/>
      <c r="E81" s="6"/>
      <c r="F81" s="6"/>
      <c r="G81" s="6"/>
      <c r="H81" s="6"/>
      <c r="I81" s="6"/>
    </row>
    <row r="83" spans="1:12" ht="18" x14ac:dyDescent="0.25">
      <c r="A83" s="7" t="s">
        <v>14</v>
      </c>
      <c r="B83" s="8"/>
      <c r="C83" s="8"/>
      <c r="D83" s="8"/>
      <c r="E83" s="9"/>
      <c r="F83" s="8"/>
      <c r="G83" s="9"/>
      <c r="H83" s="8"/>
      <c r="I83" s="8"/>
      <c r="K83" s="8"/>
      <c r="L83" s="9"/>
    </row>
    <row r="84" spans="1:12" ht="18" x14ac:dyDescent="0.25">
      <c r="A84" s="7" t="s">
        <v>19</v>
      </c>
      <c r="B84" s="8"/>
      <c r="C84" s="8"/>
      <c r="E84" s="8"/>
      <c r="F84" s="7" t="s">
        <v>15</v>
      </c>
      <c r="G84" s="31" t="s">
        <v>71</v>
      </c>
      <c r="H84" s="31"/>
      <c r="I84" s="31"/>
      <c r="J84" s="8"/>
      <c r="K84" s="8"/>
      <c r="L84" s="9"/>
    </row>
    <row r="85" spans="1:12" ht="18.75" thickBot="1" x14ac:dyDescent="0.3">
      <c r="A85" s="10" t="s">
        <v>20</v>
      </c>
      <c r="B85" s="11"/>
      <c r="C85" s="11"/>
      <c r="D85" s="11"/>
      <c r="E85" s="11"/>
      <c r="F85" s="11"/>
      <c r="G85" s="11"/>
      <c r="H85" s="11"/>
      <c r="I85" s="11"/>
      <c r="J85" s="8"/>
      <c r="K85" s="8"/>
      <c r="L85" s="9"/>
    </row>
    <row r="86" spans="1:12" ht="16.5" thickTop="1" x14ac:dyDescent="0.25">
      <c r="A86" s="3"/>
      <c r="B86" s="46" t="s">
        <v>50</v>
      </c>
      <c r="C86" s="46" t="s">
        <v>50</v>
      </c>
      <c r="D86" s="46" t="s">
        <v>51</v>
      </c>
      <c r="E86" s="46" t="s">
        <v>51</v>
      </c>
      <c r="F86" s="46" t="s">
        <v>52</v>
      </c>
      <c r="G86" s="46" t="s">
        <v>52</v>
      </c>
      <c r="H86" s="46" t="s">
        <v>53</v>
      </c>
      <c r="I86" s="47" t="s">
        <v>53</v>
      </c>
    </row>
    <row r="87" spans="1:12" ht="15.75" x14ac:dyDescent="0.25">
      <c r="A87" s="2"/>
      <c r="B87" s="43" t="s">
        <v>54</v>
      </c>
      <c r="C87" s="43" t="s">
        <v>54</v>
      </c>
      <c r="D87" s="43" t="s">
        <v>25</v>
      </c>
      <c r="E87" s="43" t="s">
        <v>25</v>
      </c>
      <c r="F87" s="43" t="s">
        <v>55</v>
      </c>
      <c r="G87" s="43" t="s">
        <v>55</v>
      </c>
      <c r="H87" s="43" t="s">
        <v>56</v>
      </c>
      <c r="I87" s="44" t="s">
        <v>56</v>
      </c>
    </row>
    <row r="88" spans="1:12" ht="15.75" x14ac:dyDescent="0.25">
      <c r="A88" s="15"/>
      <c r="B88" s="14" t="str">
        <f t="shared" ref="B88:I88" si="11">(B7)</f>
        <v>2022-23</v>
      </c>
      <c r="C88" s="29" t="str">
        <f t="shared" si="11"/>
        <v>2023-24</v>
      </c>
      <c r="D88" s="14" t="str">
        <f t="shared" si="11"/>
        <v>2022-23</v>
      </c>
      <c r="E88" s="29" t="str">
        <f t="shared" si="11"/>
        <v>2023-24</v>
      </c>
      <c r="F88" s="14" t="str">
        <f t="shared" si="11"/>
        <v>2022-23</v>
      </c>
      <c r="G88" s="29" t="str">
        <f t="shared" si="11"/>
        <v>2023-24</v>
      </c>
      <c r="H88" s="14" t="str">
        <f t="shared" si="11"/>
        <v>2022-23</v>
      </c>
      <c r="I88" s="30" t="str">
        <f t="shared" si="11"/>
        <v>2023-24</v>
      </c>
    </row>
    <row r="89" spans="1:12" ht="15.75" x14ac:dyDescent="0.25">
      <c r="A89" s="5" t="s">
        <v>21</v>
      </c>
      <c r="B89" s="52">
        <v>100210</v>
      </c>
      <c r="C89" s="53">
        <v>95000</v>
      </c>
      <c r="D89" s="52">
        <v>16965</v>
      </c>
      <c r="E89" s="53">
        <v>16000</v>
      </c>
      <c r="F89" s="52">
        <v>14360</v>
      </c>
      <c r="G89" s="53">
        <v>13000</v>
      </c>
      <c r="H89" s="52">
        <v>119227</v>
      </c>
      <c r="I89" s="61">
        <v>115000</v>
      </c>
    </row>
    <row r="90" spans="1:12" x14ac:dyDescent="0.2">
      <c r="A90" s="3"/>
      <c r="B90" s="53"/>
      <c r="C90" s="53"/>
      <c r="D90" s="53"/>
      <c r="E90" s="53"/>
      <c r="F90" s="53"/>
      <c r="G90" s="53"/>
      <c r="H90" s="62" t="s">
        <v>12</v>
      </c>
      <c r="I90" s="63"/>
    </row>
    <row r="91" spans="1:12" ht="15.75" x14ac:dyDescent="0.25">
      <c r="A91" s="5" t="s">
        <v>22</v>
      </c>
      <c r="B91" s="55"/>
      <c r="C91" s="55"/>
      <c r="D91" s="55"/>
      <c r="E91" s="55"/>
      <c r="F91" s="55"/>
      <c r="G91" s="55"/>
      <c r="H91" s="64"/>
      <c r="I91" s="65"/>
    </row>
    <row r="92" spans="1:12" x14ac:dyDescent="0.2">
      <c r="A92" s="18" t="s">
        <v>0</v>
      </c>
      <c r="B92" s="55">
        <v>541</v>
      </c>
      <c r="C92" s="55">
        <v>8000</v>
      </c>
      <c r="D92" s="55">
        <v>3199</v>
      </c>
      <c r="E92" s="55">
        <v>6000</v>
      </c>
      <c r="F92" s="55"/>
      <c r="G92" s="55"/>
      <c r="H92" s="64">
        <v>99913</v>
      </c>
      <c r="I92" s="65">
        <v>3000</v>
      </c>
    </row>
    <row r="93" spans="1:12" x14ac:dyDescent="0.2">
      <c r="A93" s="4" t="s">
        <v>1</v>
      </c>
      <c r="B93" s="53"/>
      <c r="C93" s="53"/>
      <c r="D93" s="53">
        <v>4606</v>
      </c>
      <c r="E93" s="53">
        <v>5000</v>
      </c>
      <c r="F93" s="53"/>
      <c r="G93" s="53"/>
      <c r="H93" s="52">
        <v>290</v>
      </c>
      <c r="I93" s="62">
        <v>300</v>
      </c>
    </row>
    <row r="94" spans="1:12" x14ac:dyDescent="0.2">
      <c r="A94" s="4" t="s">
        <v>2</v>
      </c>
      <c r="B94" s="53">
        <v>303</v>
      </c>
      <c r="C94" s="53"/>
      <c r="D94" s="53">
        <v>3</v>
      </c>
      <c r="E94" s="53"/>
      <c r="F94" s="53"/>
      <c r="G94" s="53"/>
      <c r="H94" s="52">
        <v>49154</v>
      </c>
      <c r="I94" s="62"/>
    </row>
    <row r="95" spans="1:12" ht="15.75" x14ac:dyDescent="0.25">
      <c r="A95" s="12" t="s">
        <v>16</v>
      </c>
      <c r="B95" s="53">
        <f t="shared" ref="B95:I95" si="12">B94+B93+B92</f>
        <v>844</v>
      </c>
      <c r="C95" s="53">
        <f t="shared" si="12"/>
        <v>8000</v>
      </c>
      <c r="D95" s="53">
        <f t="shared" si="12"/>
        <v>7808</v>
      </c>
      <c r="E95" s="53">
        <f t="shared" si="12"/>
        <v>11000</v>
      </c>
      <c r="F95" s="53">
        <f t="shared" si="12"/>
        <v>0</v>
      </c>
      <c r="G95" s="53">
        <f t="shared" si="12"/>
        <v>0</v>
      </c>
      <c r="H95" s="53">
        <f t="shared" si="12"/>
        <v>149357</v>
      </c>
      <c r="I95" s="57">
        <f t="shared" si="12"/>
        <v>3300</v>
      </c>
    </row>
    <row r="96" spans="1:12" x14ac:dyDescent="0.2">
      <c r="A96" s="4" t="s">
        <v>3</v>
      </c>
      <c r="B96" s="53"/>
      <c r="C96" s="53"/>
      <c r="D96" s="53">
        <v>429</v>
      </c>
      <c r="E96" s="53"/>
      <c r="F96" s="53"/>
      <c r="G96" s="53"/>
      <c r="H96" s="53">
        <v>5410</v>
      </c>
      <c r="I96" s="54">
        <v>0</v>
      </c>
    </row>
    <row r="97" spans="1:12" x14ac:dyDescent="0.2">
      <c r="A97" s="4" t="s">
        <v>4</v>
      </c>
      <c r="B97" s="53">
        <v>28262</v>
      </c>
      <c r="C97" s="53">
        <v>30000</v>
      </c>
      <c r="D97" s="53">
        <v>588</v>
      </c>
      <c r="E97" s="53">
        <v>950</v>
      </c>
      <c r="F97" s="53">
        <v>1851</v>
      </c>
      <c r="G97" s="53">
        <v>3000</v>
      </c>
      <c r="H97" s="52">
        <v>29412</v>
      </c>
      <c r="I97" s="62">
        <v>22000</v>
      </c>
    </row>
    <row r="98" spans="1:12" x14ac:dyDescent="0.2">
      <c r="A98" s="4" t="s">
        <v>5</v>
      </c>
      <c r="B98" s="53">
        <v>58010</v>
      </c>
      <c r="C98" s="53">
        <v>58000</v>
      </c>
      <c r="D98" s="53">
        <v>37</v>
      </c>
      <c r="E98" s="53">
        <v>1500</v>
      </c>
      <c r="F98" s="53">
        <v>632</v>
      </c>
      <c r="G98" s="53">
        <v>1500</v>
      </c>
      <c r="H98" s="52">
        <v>37109</v>
      </c>
      <c r="I98" s="62">
        <v>14000</v>
      </c>
    </row>
    <row r="99" spans="1:12" x14ac:dyDescent="0.2">
      <c r="A99" s="4" t="s">
        <v>6</v>
      </c>
      <c r="B99" s="53"/>
      <c r="C99" s="53"/>
      <c r="D99" s="53"/>
      <c r="E99" s="53"/>
      <c r="F99" s="53"/>
      <c r="G99" s="53"/>
      <c r="H99" s="52"/>
      <c r="I99" s="62"/>
    </row>
    <row r="100" spans="1:12" x14ac:dyDescent="0.2">
      <c r="A100" s="4" t="s">
        <v>7</v>
      </c>
      <c r="B100" s="53"/>
      <c r="C100" s="53"/>
      <c r="D100" s="53"/>
      <c r="E100" s="53"/>
      <c r="F100" s="53"/>
      <c r="G100" s="53"/>
      <c r="H100" s="52"/>
      <c r="I100" s="62"/>
    </row>
    <row r="101" spans="1:12" x14ac:dyDescent="0.2">
      <c r="A101" s="4" t="s">
        <v>8</v>
      </c>
      <c r="B101" s="53"/>
      <c r="C101" s="53"/>
      <c r="D101" s="53"/>
      <c r="E101" s="53"/>
      <c r="F101" s="53"/>
      <c r="G101" s="53"/>
      <c r="H101" s="52"/>
      <c r="I101" s="62"/>
    </row>
    <row r="102" spans="1:12" x14ac:dyDescent="0.2">
      <c r="A102" s="4" t="s">
        <v>9</v>
      </c>
      <c r="B102" s="53"/>
      <c r="C102" s="53"/>
      <c r="D102" s="53"/>
      <c r="E102" s="53"/>
      <c r="F102" s="53"/>
      <c r="G102" s="53">
        <v>11000</v>
      </c>
      <c r="H102" s="52">
        <v>1378</v>
      </c>
      <c r="I102" s="62"/>
    </row>
    <row r="103" spans="1:12" x14ac:dyDescent="0.2">
      <c r="A103" s="4" t="s">
        <v>10</v>
      </c>
      <c r="B103" s="53"/>
      <c r="C103" s="53"/>
      <c r="D103" s="53"/>
      <c r="E103" s="53"/>
      <c r="F103" s="53"/>
      <c r="G103" s="53"/>
      <c r="H103" s="52"/>
      <c r="I103" s="62"/>
    </row>
    <row r="104" spans="1:12" x14ac:dyDescent="0.2">
      <c r="A104" s="4" t="s">
        <v>11</v>
      </c>
      <c r="B104" s="53"/>
      <c r="C104" s="53"/>
      <c r="D104" s="53"/>
      <c r="E104" s="53"/>
      <c r="F104" s="53"/>
      <c r="G104" s="53"/>
      <c r="H104" s="52"/>
      <c r="I104" s="62"/>
    </row>
    <row r="105" spans="1:12" ht="15.75" x14ac:dyDescent="0.25">
      <c r="A105" s="12" t="s">
        <v>17</v>
      </c>
      <c r="B105" s="53">
        <f t="shared" ref="B105:I105" si="13">B104+B103+B102+B101+B100+B99+B98+B97+B96+B95</f>
        <v>87116</v>
      </c>
      <c r="C105" s="53">
        <f t="shared" si="13"/>
        <v>96000</v>
      </c>
      <c r="D105" s="53">
        <f t="shared" si="13"/>
        <v>8862</v>
      </c>
      <c r="E105" s="53">
        <f t="shared" si="13"/>
        <v>13450</v>
      </c>
      <c r="F105" s="53">
        <f t="shared" si="13"/>
        <v>2483</v>
      </c>
      <c r="G105" s="53">
        <f t="shared" si="13"/>
        <v>15500</v>
      </c>
      <c r="H105" s="53">
        <f t="shared" si="13"/>
        <v>222666</v>
      </c>
      <c r="I105" s="54">
        <f t="shared" si="13"/>
        <v>39300</v>
      </c>
    </row>
    <row r="106" spans="1:12" x14ac:dyDescent="0.2">
      <c r="A106" s="3"/>
      <c r="B106" s="53"/>
      <c r="C106" s="53"/>
      <c r="D106" s="53"/>
      <c r="E106" s="53"/>
      <c r="F106" s="53"/>
      <c r="G106" s="53"/>
      <c r="H106" s="54"/>
      <c r="I106" s="54"/>
    </row>
    <row r="107" spans="1:12" ht="15.75" x14ac:dyDescent="0.25">
      <c r="A107" s="13" t="s">
        <v>18</v>
      </c>
      <c r="B107" s="55">
        <f>B89-B105</f>
        <v>13094</v>
      </c>
      <c r="C107" s="55">
        <f t="shared" ref="C107:I107" si="14">C89-C105</f>
        <v>-1000</v>
      </c>
      <c r="D107" s="55">
        <f t="shared" si="14"/>
        <v>8103</v>
      </c>
      <c r="E107" s="55">
        <f t="shared" si="14"/>
        <v>2550</v>
      </c>
      <c r="F107" s="55">
        <f t="shared" si="14"/>
        <v>11877</v>
      </c>
      <c r="G107" s="55">
        <f t="shared" si="14"/>
        <v>-2500</v>
      </c>
      <c r="H107" s="55">
        <f t="shared" si="14"/>
        <v>-103439</v>
      </c>
      <c r="I107" s="58">
        <f t="shared" si="14"/>
        <v>75700</v>
      </c>
    </row>
    <row r="108" spans="1:12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10" spans="1:12" ht="18" x14ac:dyDescent="0.25">
      <c r="A110" s="7" t="s">
        <v>14</v>
      </c>
      <c r="B110" s="8"/>
      <c r="C110" s="8"/>
      <c r="D110" s="8"/>
      <c r="E110" s="9"/>
      <c r="F110" s="8"/>
      <c r="G110" s="9"/>
      <c r="H110" s="8"/>
      <c r="I110" s="8"/>
      <c r="K110" s="8"/>
      <c r="L110" s="9"/>
    </row>
    <row r="111" spans="1:12" ht="18" x14ac:dyDescent="0.25">
      <c r="A111" s="7" t="s">
        <v>19</v>
      </c>
      <c r="B111" s="8"/>
      <c r="C111" s="8"/>
      <c r="E111" s="8"/>
      <c r="F111" s="7" t="s">
        <v>15</v>
      </c>
      <c r="G111" s="31" t="s">
        <v>71</v>
      </c>
      <c r="H111" s="31"/>
      <c r="I111" s="31"/>
      <c r="J111" s="8"/>
      <c r="K111" s="8"/>
      <c r="L111" s="9"/>
    </row>
    <row r="112" spans="1:12" ht="18.75" thickBot="1" x14ac:dyDescent="0.3">
      <c r="A112" s="10" t="s">
        <v>20</v>
      </c>
      <c r="B112" s="11"/>
      <c r="C112" s="11"/>
      <c r="D112" s="11"/>
      <c r="E112" s="11"/>
      <c r="F112" s="11"/>
      <c r="G112" s="11"/>
      <c r="H112" s="11"/>
      <c r="I112" s="11"/>
      <c r="J112" s="8"/>
      <c r="K112" s="8"/>
      <c r="L112" s="9"/>
    </row>
    <row r="113" spans="1:9" ht="16.5" thickTop="1" x14ac:dyDescent="0.25">
      <c r="A113" s="3"/>
      <c r="B113" s="46" t="s">
        <v>57</v>
      </c>
      <c r="C113" s="46" t="s">
        <v>57</v>
      </c>
      <c r="D113" s="48"/>
      <c r="E113" s="48" t="s">
        <v>12</v>
      </c>
      <c r="F113" s="46" t="s">
        <v>61</v>
      </c>
      <c r="G113" s="46" t="s">
        <v>61</v>
      </c>
      <c r="H113" s="46" t="s">
        <v>58</v>
      </c>
      <c r="I113" s="47" t="s">
        <v>58</v>
      </c>
    </row>
    <row r="114" spans="1:9" ht="15.75" x14ac:dyDescent="0.25">
      <c r="A114" s="2"/>
      <c r="B114" s="43" t="s">
        <v>59</v>
      </c>
      <c r="C114" s="43" t="s">
        <v>59</v>
      </c>
      <c r="D114" s="43" t="s">
        <v>60</v>
      </c>
      <c r="E114" s="43" t="s">
        <v>60</v>
      </c>
      <c r="F114" s="43" t="s">
        <v>72</v>
      </c>
      <c r="G114" s="43" t="s">
        <v>72</v>
      </c>
      <c r="H114" s="43" t="s">
        <v>62</v>
      </c>
      <c r="I114" s="44" t="s">
        <v>62</v>
      </c>
    </row>
    <row r="115" spans="1:9" ht="15.75" x14ac:dyDescent="0.25">
      <c r="A115" s="15"/>
      <c r="B115" s="14" t="str">
        <f t="shared" ref="B115:I115" si="15">(B34)</f>
        <v>2022-23</v>
      </c>
      <c r="C115" s="29" t="str">
        <f t="shared" si="15"/>
        <v>2023-24</v>
      </c>
      <c r="D115" s="14" t="str">
        <f t="shared" si="15"/>
        <v>2022-23</v>
      </c>
      <c r="E115" s="29" t="str">
        <f t="shared" si="15"/>
        <v>2023-24</v>
      </c>
      <c r="F115" s="14" t="str">
        <f t="shared" si="15"/>
        <v>2022-23</v>
      </c>
      <c r="G115" s="29" t="str">
        <f t="shared" si="15"/>
        <v>2023-24</v>
      </c>
      <c r="H115" s="14" t="str">
        <f t="shared" si="15"/>
        <v>2022-23</v>
      </c>
      <c r="I115" s="30" t="str">
        <f t="shared" si="15"/>
        <v>2023-24</v>
      </c>
    </row>
    <row r="116" spans="1:9" ht="15.75" x14ac:dyDescent="0.25">
      <c r="A116" s="5" t="s">
        <v>21</v>
      </c>
      <c r="B116" s="52">
        <v>263330</v>
      </c>
      <c r="C116" s="53">
        <v>246000</v>
      </c>
      <c r="D116" s="52"/>
      <c r="E116" s="53"/>
      <c r="F116" s="52">
        <v>3299</v>
      </c>
      <c r="G116" s="53">
        <v>2000</v>
      </c>
      <c r="H116" s="52">
        <v>191779</v>
      </c>
      <c r="I116" s="61">
        <v>192000</v>
      </c>
    </row>
    <row r="117" spans="1:9" x14ac:dyDescent="0.2">
      <c r="A117" s="3"/>
      <c r="B117" s="53"/>
      <c r="C117" s="53"/>
      <c r="D117" s="53"/>
      <c r="E117" s="53"/>
      <c r="F117" s="53"/>
      <c r="G117" s="53"/>
      <c r="H117" s="62" t="s">
        <v>12</v>
      </c>
      <c r="I117" s="63"/>
    </row>
    <row r="118" spans="1:9" ht="15.75" x14ac:dyDescent="0.25">
      <c r="A118" s="5" t="s">
        <v>22</v>
      </c>
      <c r="B118" s="55"/>
      <c r="C118" s="55"/>
      <c r="D118" s="55"/>
      <c r="E118" s="55"/>
      <c r="F118" s="55"/>
      <c r="G118" s="55"/>
      <c r="H118" s="64"/>
      <c r="I118" s="65"/>
    </row>
    <row r="119" spans="1:9" x14ac:dyDescent="0.2">
      <c r="A119" s="18" t="s">
        <v>0</v>
      </c>
      <c r="B119" s="55">
        <v>39882</v>
      </c>
      <c r="C119" s="55">
        <v>37500</v>
      </c>
      <c r="D119" s="55"/>
      <c r="E119" s="55"/>
      <c r="F119" s="55">
        <v>145030</v>
      </c>
      <c r="G119" s="55"/>
      <c r="H119" s="64">
        <v>148315</v>
      </c>
      <c r="I119" s="65">
        <v>30960</v>
      </c>
    </row>
    <row r="120" spans="1:9" x14ac:dyDescent="0.2">
      <c r="A120" s="4" t="s">
        <v>1</v>
      </c>
      <c r="B120" s="53">
        <v>6347</v>
      </c>
      <c r="C120" s="53">
        <v>7000</v>
      </c>
      <c r="D120" s="53"/>
      <c r="E120" s="53"/>
      <c r="F120" s="53"/>
      <c r="G120" s="53"/>
      <c r="H120" s="52"/>
      <c r="I120" s="62"/>
    </row>
    <row r="121" spans="1:9" x14ac:dyDescent="0.2">
      <c r="A121" s="4" t="s">
        <v>2</v>
      </c>
      <c r="B121" s="53">
        <v>9085</v>
      </c>
      <c r="C121" s="53">
        <v>14063</v>
      </c>
      <c r="D121" s="53"/>
      <c r="E121" s="53"/>
      <c r="F121" s="53">
        <v>68768</v>
      </c>
      <c r="G121" s="53"/>
      <c r="H121" s="52">
        <v>77690</v>
      </c>
      <c r="I121" s="62">
        <v>11610</v>
      </c>
    </row>
    <row r="122" spans="1:9" ht="15.75" x14ac:dyDescent="0.25">
      <c r="A122" s="12" t="s">
        <v>16</v>
      </c>
      <c r="B122" s="53">
        <f t="shared" ref="B122:I122" si="16">B121+B120+B119</f>
        <v>55314</v>
      </c>
      <c r="C122" s="53">
        <f t="shared" si="16"/>
        <v>58563</v>
      </c>
      <c r="D122" s="53">
        <f t="shared" si="16"/>
        <v>0</v>
      </c>
      <c r="E122" s="53">
        <f t="shared" si="16"/>
        <v>0</v>
      </c>
      <c r="F122" s="53">
        <f t="shared" si="16"/>
        <v>213798</v>
      </c>
      <c r="G122" s="53">
        <f t="shared" si="16"/>
        <v>0</v>
      </c>
      <c r="H122" s="53">
        <f t="shared" si="16"/>
        <v>226005</v>
      </c>
      <c r="I122" s="57">
        <f t="shared" si="16"/>
        <v>42570</v>
      </c>
    </row>
    <row r="123" spans="1:9" x14ac:dyDescent="0.2">
      <c r="A123" s="4" t="s">
        <v>3</v>
      </c>
      <c r="B123" s="53"/>
      <c r="C123" s="53"/>
      <c r="D123" s="53"/>
      <c r="E123" s="53"/>
      <c r="F123" s="53">
        <v>126</v>
      </c>
      <c r="G123" s="53"/>
      <c r="H123" s="53"/>
      <c r="I123" s="54"/>
    </row>
    <row r="124" spans="1:9" x14ac:dyDescent="0.2">
      <c r="A124" s="4" t="s">
        <v>4</v>
      </c>
      <c r="B124" s="53">
        <v>12615</v>
      </c>
      <c r="C124" s="53">
        <v>74300</v>
      </c>
      <c r="D124" s="53"/>
      <c r="E124" s="53"/>
      <c r="F124" s="53">
        <v>371129</v>
      </c>
      <c r="G124" s="53">
        <v>175000</v>
      </c>
      <c r="H124" s="52"/>
      <c r="I124" s="62">
        <v>10000</v>
      </c>
    </row>
    <row r="125" spans="1:9" x14ac:dyDescent="0.2">
      <c r="A125" s="4" t="s">
        <v>5</v>
      </c>
      <c r="B125" s="53">
        <v>1204</v>
      </c>
      <c r="C125" s="53">
        <v>89540</v>
      </c>
      <c r="D125" s="53"/>
      <c r="E125" s="53"/>
      <c r="F125" s="53">
        <v>9726</v>
      </c>
      <c r="G125" s="53">
        <v>6000</v>
      </c>
      <c r="H125" s="52"/>
      <c r="I125" s="62">
        <v>500</v>
      </c>
    </row>
    <row r="126" spans="1:9" x14ac:dyDescent="0.2">
      <c r="A126" s="4" t="s">
        <v>6</v>
      </c>
      <c r="B126" s="53"/>
      <c r="C126" s="53"/>
      <c r="D126" s="53"/>
      <c r="E126" s="53"/>
      <c r="F126" s="53">
        <v>11963</v>
      </c>
      <c r="G126" s="53">
        <v>12000</v>
      </c>
      <c r="H126" s="52"/>
      <c r="I126" s="62"/>
    </row>
    <row r="127" spans="1:9" x14ac:dyDescent="0.2">
      <c r="A127" s="4" t="s">
        <v>7</v>
      </c>
      <c r="B127" s="53"/>
      <c r="C127" s="53"/>
      <c r="D127" s="53"/>
      <c r="E127" s="53"/>
      <c r="F127" s="53"/>
      <c r="G127" s="53"/>
      <c r="H127" s="52"/>
      <c r="I127" s="62"/>
    </row>
    <row r="128" spans="1:9" x14ac:dyDescent="0.2">
      <c r="A128" s="4" t="s">
        <v>8</v>
      </c>
      <c r="B128" s="53"/>
      <c r="C128" s="53"/>
      <c r="D128" s="53"/>
      <c r="E128" s="53"/>
      <c r="F128" s="53"/>
      <c r="G128" s="53"/>
      <c r="H128" s="52"/>
      <c r="I128" s="62"/>
    </row>
    <row r="129" spans="1:12" x14ac:dyDescent="0.2">
      <c r="A129" s="4" t="s">
        <v>9</v>
      </c>
      <c r="B129" s="53">
        <v>1770</v>
      </c>
      <c r="C129" s="53">
        <v>1000</v>
      </c>
      <c r="D129" s="53"/>
      <c r="E129" s="53"/>
      <c r="F129" s="53">
        <v>10969</v>
      </c>
      <c r="G129" s="53">
        <v>15000</v>
      </c>
      <c r="H129" s="52"/>
      <c r="I129" s="62">
        <v>1000</v>
      </c>
    </row>
    <row r="130" spans="1:12" x14ac:dyDescent="0.2">
      <c r="A130" s="4" t="s">
        <v>10</v>
      </c>
      <c r="B130" s="53"/>
      <c r="C130" s="53"/>
      <c r="D130" s="53"/>
      <c r="E130" s="53"/>
      <c r="F130" s="53"/>
      <c r="G130" s="53"/>
      <c r="H130" s="52"/>
      <c r="I130" s="62"/>
    </row>
    <row r="131" spans="1:12" x14ac:dyDescent="0.2">
      <c r="A131" s="4" t="s">
        <v>11</v>
      </c>
      <c r="B131" s="53"/>
      <c r="C131" s="53"/>
      <c r="D131" s="53"/>
      <c r="E131" s="53"/>
      <c r="F131" s="53"/>
      <c r="G131" s="53"/>
      <c r="H131" s="52"/>
      <c r="I131" s="62"/>
    </row>
    <row r="132" spans="1:12" ht="15.75" x14ac:dyDescent="0.25">
      <c r="A132" s="12" t="s">
        <v>17</v>
      </c>
      <c r="B132" s="53">
        <f t="shared" ref="B132:I132" si="17">B131+B130+B129+B128+B127+B126+B125+B124+B123+B122</f>
        <v>70903</v>
      </c>
      <c r="C132" s="53">
        <f t="shared" si="17"/>
        <v>223403</v>
      </c>
      <c r="D132" s="53">
        <f t="shared" si="17"/>
        <v>0</v>
      </c>
      <c r="E132" s="53">
        <f t="shared" si="17"/>
        <v>0</v>
      </c>
      <c r="F132" s="53">
        <f t="shared" si="17"/>
        <v>617711</v>
      </c>
      <c r="G132" s="53">
        <f t="shared" si="17"/>
        <v>208000</v>
      </c>
      <c r="H132" s="53">
        <f t="shared" si="17"/>
        <v>226005</v>
      </c>
      <c r="I132" s="54">
        <f t="shared" si="17"/>
        <v>54070</v>
      </c>
    </row>
    <row r="133" spans="1:12" x14ac:dyDescent="0.2">
      <c r="A133" s="3"/>
      <c r="B133" s="53"/>
      <c r="C133" s="53"/>
      <c r="D133" s="53"/>
      <c r="E133" s="53"/>
      <c r="F133" s="53"/>
      <c r="G133" s="53"/>
      <c r="H133" s="54"/>
      <c r="I133" s="54"/>
    </row>
    <row r="134" spans="1:12" ht="15.75" x14ac:dyDescent="0.25">
      <c r="A134" s="13" t="s">
        <v>18</v>
      </c>
      <c r="B134" s="55">
        <f>B116-B132</f>
        <v>192427</v>
      </c>
      <c r="C134" s="55">
        <f t="shared" ref="C134:I134" si="18">C116-C132</f>
        <v>22597</v>
      </c>
      <c r="D134" s="55">
        <f t="shared" si="18"/>
        <v>0</v>
      </c>
      <c r="E134" s="55">
        <f t="shared" si="18"/>
        <v>0</v>
      </c>
      <c r="F134" s="55">
        <f t="shared" si="18"/>
        <v>-614412</v>
      </c>
      <c r="G134" s="55">
        <f t="shared" si="18"/>
        <v>-206000</v>
      </c>
      <c r="H134" s="55">
        <f t="shared" si="18"/>
        <v>-34226</v>
      </c>
      <c r="I134" s="58">
        <f t="shared" si="18"/>
        <v>137930</v>
      </c>
    </row>
    <row r="135" spans="1:12" x14ac:dyDescent="0.2">
      <c r="A135" s="6"/>
      <c r="B135" s="6"/>
      <c r="C135" s="6"/>
      <c r="D135" s="6"/>
      <c r="E135" s="6"/>
      <c r="F135" s="6"/>
      <c r="G135" s="6"/>
      <c r="H135" s="6"/>
      <c r="I135" s="6"/>
    </row>
    <row r="137" spans="1:12" ht="18" x14ac:dyDescent="0.25">
      <c r="A137" s="7" t="s">
        <v>14</v>
      </c>
      <c r="B137" s="8"/>
      <c r="C137" s="8"/>
      <c r="D137" s="8"/>
      <c r="E137" s="9"/>
      <c r="F137" s="8"/>
      <c r="G137" s="9"/>
      <c r="H137" s="8"/>
      <c r="I137" s="8"/>
      <c r="K137" s="8"/>
      <c r="L137" s="9"/>
    </row>
    <row r="138" spans="1:12" ht="18" x14ac:dyDescent="0.25">
      <c r="A138" s="7" t="s">
        <v>19</v>
      </c>
      <c r="B138" s="8"/>
      <c r="C138" s="8"/>
      <c r="E138" s="8"/>
      <c r="F138" s="7" t="s">
        <v>15</v>
      </c>
      <c r="G138" s="31" t="s">
        <v>71</v>
      </c>
      <c r="H138" s="31"/>
      <c r="I138" s="31"/>
      <c r="J138" s="8"/>
      <c r="K138" s="8"/>
      <c r="L138" s="9"/>
    </row>
    <row r="139" spans="1:12" ht="18.75" thickBot="1" x14ac:dyDescent="0.3">
      <c r="A139" s="10" t="s">
        <v>20</v>
      </c>
      <c r="B139" s="11"/>
      <c r="C139" s="11"/>
      <c r="D139" s="11"/>
      <c r="E139" s="11"/>
      <c r="F139" s="11"/>
      <c r="G139" s="11"/>
      <c r="H139" s="11"/>
      <c r="I139" s="11"/>
      <c r="J139" s="8"/>
      <c r="K139" s="8"/>
      <c r="L139" s="9"/>
    </row>
    <row r="140" spans="1:12" ht="16.5" thickTop="1" x14ac:dyDescent="0.25">
      <c r="A140" s="3"/>
      <c r="B140" s="46" t="s">
        <v>63</v>
      </c>
      <c r="C140" s="46" t="s">
        <v>63</v>
      </c>
      <c r="D140" s="46" t="s">
        <v>64</v>
      </c>
      <c r="E140" s="46" t="s">
        <v>64</v>
      </c>
      <c r="F140" s="46" t="s">
        <v>65</v>
      </c>
      <c r="G140" s="46" t="s">
        <v>64</v>
      </c>
      <c r="H140" s="46" t="s">
        <v>66</v>
      </c>
      <c r="I140" s="47" t="s">
        <v>66</v>
      </c>
    </row>
    <row r="141" spans="1:12" ht="15.75" x14ac:dyDescent="0.25">
      <c r="A141" s="2"/>
      <c r="B141" s="43" t="s">
        <v>67</v>
      </c>
      <c r="C141" s="43" t="s">
        <v>67</v>
      </c>
      <c r="D141" s="43" t="s">
        <v>68</v>
      </c>
      <c r="E141" s="43" t="s">
        <v>68</v>
      </c>
      <c r="F141" s="43" t="s">
        <v>69</v>
      </c>
      <c r="G141" s="43" t="s">
        <v>69</v>
      </c>
      <c r="H141" s="43" t="s">
        <v>70</v>
      </c>
      <c r="I141" s="44" t="s">
        <v>70</v>
      </c>
    </row>
    <row r="142" spans="1:12" ht="15.75" x14ac:dyDescent="0.25">
      <c r="A142" s="15"/>
      <c r="B142" s="14" t="str">
        <f t="shared" ref="B142:I142" si="19">(B61)</f>
        <v>2022-23</v>
      </c>
      <c r="C142" s="29" t="str">
        <f t="shared" si="19"/>
        <v>2023-24</v>
      </c>
      <c r="D142" s="14" t="str">
        <f t="shared" si="19"/>
        <v>2022-23</v>
      </c>
      <c r="E142" s="29" t="str">
        <f t="shared" si="19"/>
        <v>2023-24</v>
      </c>
      <c r="F142" s="14" t="str">
        <f t="shared" si="19"/>
        <v>2022-23</v>
      </c>
      <c r="G142" s="29" t="str">
        <f t="shared" si="19"/>
        <v>2023-24</v>
      </c>
      <c r="H142" s="14" t="str">
        <f t="shared" si="19"/>
        <v>2022-23</v>
      </c>
      <c r="I142" s="30" t="str">
        <f t="shared" si="19"/>
        <v>2023-24</v>
      </c>
    </row>
    <row r="143" spans="1:12" ht="15.75" x14ac:dyDescent="0.25">
      <c r="A143" s="5" t="s">
        <v>21</v>
      </c>
      <c r="B143" s="52">
        <v>458986</v>
      </c>
      <c r="C143" s="53">
        <v>423700</v>
      </c>
      <c r="D143" s="52">
        <v>250546</v>
      </c>
      <c r="E143" s="53">
        <v>250000</v>
      </c>
      <c r="F143" s="52">
        <v>4421618</v>
      </c>
      <c r="G143" s="53">
        <v>1015000</v>
      </c>
      <c r="H143" s="52">
        <v>0</v>
      </c>
      <c r="I143" s="61">
        <v>0</v>
      </c>
    </row>
    <row r="144" spans="1:12" x14ac:dyDescent="0.2">
      <c r="A144" s="3"/>
      <c r="B144" s="53"/>
      <c r="C144" s="53"/>
      <c r="D144" s="53"/>
      <c r="E144" s="53"/>
      <c r="F144" s="53"/>
      <c r="G144" s="53"/>
      <c r="H144" s="62" t="s">
        <v>12</v>
      </c>
      <c r="I144" s="63"/>
    </row>
    <row r="145" spans="1:9" ht="15.75" x14ac:dyDescent="0.25">
      <c r="A145" s="5" t="s">
        <v>22</v>
      </c>
      <c r="B145" s="55"/>
      <c r="C145" s="55"/>
      <c r="D145" s="55"/>
      <c r="E145" s="55"/>
      <c r="F145" s="55"/>
      <c r="G145" s="55"/>
      <c r="H145" s="64"/>
      <c r="I145" s="65"/>
    </row>
    <row r="146" spans="1:9" x14ac:dyDescent="0.2">
      <c r="A146" s="18" t="s">
        <v>0</v>
      </c>
      <c r="B146" s="55">
        <v>226722</v>
      </c>
      <c r="C146" s="55">
        <v>232113</v>
      </c>
      <c r="D146" s="55">
        <v>158602</v>
      </c>
      <c r="E146" s="55">
        <v>82267</v>
      </c>
      <c r="F146" s="55">
        <v>125057</v>
      </c>
      <c r="G146" s="55">
        <v>221687</v>
      </c>
      <c r="H146" s="64"/>
      <c r="I146" s="65"/>
    </row>
    <row r="147" spans="1:9" x14ac:dyDescent="0.2">
      <c r="A147" s="4" t="s">
        <v>1</v>
      </c>
      <c r="B147" s="53"/>
      <c r="C147" s="53"/>
      <c r="D147" s="53"/>
      <c r="E147" s="53"/>
      <c r="F147" s="53">
        <v>18090</v>
      </c>
      <c r="G147" s="53"/>
      <c r="H147" s="52"/>
      <c r="I147" s="62"/>
    </row>
    <row r="148" spans="1:9" x14ac:dyDescent="0.2">
      <c r="A148" s="4" t="s">
        <v>2</v>
      </c>
      <c r="B148" s="53">
        <v>88162</v>
      </c>
      <c r="C148" s="53">
        <v>84792</v>
      </c>
      <c r="D148" s="53">
        <v>85768</v>
      </c>
      <c r="E148" s="53">
        <v>30850</v>
      </c>
      <c r="F148" s="53">
        <v>46397</v>
      </c>
      <c r="G148" s="53">
        <v>83133</v>
      </c>
      <c r="H148" s="52">
        <v>91466</v>
      </c>
      <c r="I148" s="62">
        <v>90000</v>
      </c>
    </row>
    <row r="149" spans="1:9" ht="15.75" x14ac:dyDescent="0.25">
      <c r="A149" s="12" t="s">
        <v>16</v>
      </c>
      <c r="B149" s="53">
        <f t="shared" ref="B149:I149" si="20">B148+B147+B146</f>
        <v>314884</v>
      </c>
      <c r="C149" s="53">
        <f t="shared" si="20"/>
        <v>316905</v>
      </c>
      <c r="D149" s="53">
        <f t="shared" si="20"/>
        <v>244370</v>
      </c>
      <c r="E149" s="53">
        <f t="shared" si="20"/>
        <v>113117</v>
      </c>
      <c r="F149" s="53">
        <f t="shared" si="20"/>
        <v>189544</v>
      </c>
      <c r="G149" s="53">
        <f t="shared" si="20"/>
        <v>304820</v>
      </c>
      <c r="H149" s="53">
        <f t="shared" si="20"/>
        <v>91466</v>
      </c>
      <c r="I149" s="57">
        <f t="shared" si="20"/>
        <v>90000</v>
      </c>
    </row>
    <row r="150" spans="1:9" x14ac:dyDescent="0.2">
      <c r="A150" s="4" t="s">
        <v>3</v>
      </c>
      <c r="B150" s="53">
        <v>606</v>
      </c>
      <c r="C150" s="53">
        <v>700</v>
      </c>
      <c r="D150" s="53"/>
      <c r="E150" s="53"/>
      <c r="F150" s="53"/>
      <c r="G150" s="53"/>
      <c r="H150" s="53"/>
      <c r="I150" s="54"/>
    </row>
    <row r="151" spans="1:9" x14ac:dyDescent="0.2">
      <c r="A151" s="4" t="s">
        <v>4</v>
      </c>
      <c r="B151" s="53">
        <v>11180</v>
      </c>
      <c r="C151" s="53">
        <v>15000</v>
      </c>
      <c r="D151" s="53">
        <v>238039</v>
      </c>
      <c r="E151" s="53">
        <v>20000</v>
      </c>
      <c r="F151" s="53">
        <v>10274</v>
      </c>
      <c r="G151" s="53">
        <v>10000</v>
      </c>
      <c r="H151" s="52"/>
      <c r="I151" s="62"/>
    </row>
    <row r="152" spans="1:9" x14ac:dyDescent="0.2">
      <c r="A152" s="4" t="s">
        <v>5</v>
      </c>
      <c r="B152" s="53">
        <v>59709</v>
      </c>
      <c r="C152" s="53">
        <v>70000</v>
      </c>
      <c r="D152" s="53">
        <v>3448</v>
      </c>
      <c r="E152" s="53">
        <v>2000</v>
      </c>
      <c r="F152" s="53">
        <v>1676</v>
      </c>
      <c r="G152" s="53">
        <v>10000</v>
      </c>
      <c r="H152" s="52"/>
      <c r="I152" s="62"/>
    </row>
    <row r="153" spans="1:9" x14ac:dyDescent="0.2">
      <c r="A153" s="4" t="s">
        <v>6</v>
      </c>
      <c r="B153" s="53"/>
      <c r="C153" s="53"/>
      <c r="D153" s="53">
        <v>52280</v>
      </c>
      <c r="E153" s="53">
        <v>77720</v>
      </c>
      <c r="F153" s="53"/>
      <c r="G153" s="53"/>
      <c r="H153" s="52"/>
      <c r="I153" s="62"/>
    </row>
    <row r="154" spans="1:9" x14ac:dyDescent="0.2">
      <c r="A154" s="4" t="s">
        <v>7</v>
      </c>
      <c r="B154" s="53"/>
      <c r="C154" s="53"/>
      <c r="D154" s="53"/>
      <c r="E154" s="53"/>
      <c r="F154" s="53"/>
      <c r="G154" s="53"/>
      <c r="H154" s="52"/>
      <c r="I154" s="62"/>
    </row>
    <row r="155" spans="1:9" x14ac:dyDescent="0.2">
      <c r="A155" s="4" t="s">
        <v>8</v>
      </c>
      <c r="B155" s="53"/>
      <c r="C155" s="53"/>
      <c r="D155" s="53"/>
      <c r="E155" s="53"/>
      <c r="F155" s="53"/>
      <c r="G155" s="53"/>
      <c r="H155" s="52"/>
      <c r="I155" s="62"/>
    </row>
    <row r="156" spans="1:9" x14ac:dyDescent="0.2">
      <c r="A156" s="4" t="s">
        <v>9</v>
      </c>
      <c r="B156" s="53">
        <v>8453</v>
      </c>
      <c r="C156" s="53">
        <v>10000</v>
      </c>
      <c r="D156" s="53"/>
      <c r="E156" s="53"/>
      <c r="F156" s="53"/>
      <c r="G156" s="53"/>
      <c r="H156" s="52"/>
      <c r="I156" s="62"/>
    </row>
    <row r="157" spans="1:9" x14ac:dyDescent="0.2">
      <c r="A157" s="4" t="s">
        <v>10</v>
      </c>
      <c r="B157" s="53"/>
      <c r="C157" s="53"/>
      <c r="D157" s="53"/>
      <c r="E157" s="53"/>
      <c r="F157" s="53"/>
      <c r="G157" s="53"/>
      <c r="H157" s="52"/>
      <c r="I157" s="62"/>
    </row>
    <row r="158" spans="1:9" x14ac:dyDescent="0.2">
      <c r="A158" s="4" t="s">
        <v>11</v>
      </c>
      <c r="B158" s="53"/>
      <c r="C158" s="53"/>
      <c r="D158" s="53"/>
      <c r="E158" s="53"/>
      <c r="F158" s="53">
        <v>3281345</v>
      </c>
      <c r="G158" s="53"/>
      <c r="H158" s="52"/>
      <c r="I158" s="62"/>
    </row>
    <row r="159" spans="1:9" ht="15.75" x14ac:dyDescent="0.25">
      <c r="A159" s="12" t="s">
        <v>17</v>
      </c>
      <c r="B159" s="53">
        <f t="shared" ref="B159:I159" si="21">B158+B157+B156+B155+B154+B153+B152+B151+B150+B149</f>
        <v>394832</v>
      </c>
      <c r="C159" s="53">
        <f t="shared" si="21"/>
        <v>412605</v>
      </c>
      <c r="D159" s="53">
        <f t="shared" si="21"/>
        <v>538137</v>
      </c>
      <c r="E159" s="53">
        <f t="shared" si="21"/>
        <v>212837</v>
      </c>
      <c r="F159" s="53">
        <f t="shared" si="21"/>
        <v>3482839</v>
      </c>
      <c r="G159" s="53">
        <f t="shared" si="21"/>
        <v>324820</v>
      </c>
      <c r="H159" s="53">
        <f t="shared" si="21"/>
        <v>91466</v>
      </c>
      <c r="I159" s="54">
        <f t="shared" si="21"/>
        <v>90000</v>
      </c>
    </row>
    <row r="160" spans="1:9" x14ac:dyDescent="0.2">
      <c r="A160" s="3"/>
      <c r="B160" s="53"/>
      <c r="C160" s="53"/>
      <c r="D160" s="53"/>
      <c r="E160" s="53"/>
      <c r="F160" s="53"/>
      <c r="G160" s="53"/>
      <c r="H160" s="54"/>
      <c r="I160" s="54"/>
    </row>
    <row r="161" spans="1:12" ht="15.75" x14ac:dyDescent="0.25">
      <c r="A161" s="13" t="s">
        <v>18</v>
      </c>
      <c r="B161" s="55">
        <f>B143-B159</f>
        <v>64154</v>
      </c>
      <c r="C161" s="55">
        <f t="shared" ref="C161:I161" si="22">C143-C159</f>
        <v>11095</v>
      </c>
      <c r="D161" s="55">
        <f t="shared" si="22"/>
        <v>-287591</v>
      </c>
      <c r="E161" s="55">
        <f t="shared" si="22"/>
        <v>37163</v>
      </c>
      <c r="F161" s="55">
        <f t="shared" si="22"/>
        <v>938779</v>
      </c>
      <c r="G161" s="55">
        <f t="shared" si="22"/>
        <v>690180</v>
      </c>
      <c r="H161" s="55">
        <f t="shared" si="22"/>
        <v>-91466</v>
      </c>
      <c r="I161" s="58">
        <f t="shared" si="22"/>
        <v>-90000</v>
      </c>
    </row>
    <row r="162" spans="1:12" x14ac:dyDescent="0.2">
      <c r="A162" s="6"/>
      <c r="B162" s="6"/>
      <c r="C162" s="6"/>
      <c r="D162" s="6"/>
      <c r="E162" s="6"/>
      <c r="F162" s="6"/>
      <c r="G162" s="6"/>
      <c r="H162" s="6"/>
      <c r="I162" s="6"/>
    </row>
    <row r="164" spans="1:12" ht="18" x14ac:dyDescent="0.25">
      <c r="A164" s="7" t="s">
        <v>14</v>
      </c>
      <c r="B164" s="8"/>
      <c r="C164" s="8"/>
      <c r="D164" s="8"/>
      <c r="E164" s="9"/>
      <c r="F164" s="8"/>
      <c r="G164" s="9"/>
      <c r="H164" s="8"/>
      <c r="I164" s="8"/>
      <c r="K164" s="8"/>
      <c r="L164" s="9"/>
    </row>
    <row r="165" spans="1:12" ht="18" x14ac:dyDescent="0.25">
      <c r="A165" s="7" t="s">
        <v>19</v>
      </c>
      <c r="B165" s="8"/>
      <c r="C165" s="8"/>
      <c r="E165" s="8"/>
      <c r="F165" s="7" t="s">
        <v>15</v>
      </c>
      <c r="G165" s="31" t="s">
        <v>71</v>
      </c>
      <c r="H165" s="31"/>
      <c r="I165" s="31"/>
      <c r="J165" s="8"/>
      <c r="K165" s="8"/>
      <c r="L165" s="9"/>
    </row>
    <row r="166" spans="1:12" ht="18.75" thickBot="1" x14ac:dyDescent="0.3">
      <c r="A166" s="10" t="s">
        <v>20</v>
      </c>
      <c r="B166" s="11"/>
      <c r="C166" s="11"/>
      <c r="D166" s="11"/>
      <c r="E166" s="11"/>
      <c r="F166" s="11"/>
      <c r="G166" s="11"/>
      <c r="H166" s="11"/>
      <c r="I166" s="11"/>
      <c r="J166" s="8"/>
      <c r="K166" s="8"/>
      <c r="L166" s="9"/>
    </row>
    <row r="167" spans="1:12" ht="16.5" thickTop="1" x14ac:dyDescent="0.25">
      <c r="A167" s="3"/>
      <c r="B167" s="46" t="s">
        <v>73</v>
      </c>
      <c r="C167" s="46" t="s">
        <v>73</v>
      </c>
      <c r="D167" s="50" t="s">
        <v>75</v>
      </c>
      <c r="E167" s="50" t="s">
        <v>75</v>
      </c>
      <c r="F167" s="50" t="s">
        <v>77</v>
      </c>
      <c r="G167" s="50" t="s">
        <v>77</v>
      </c>
      <c r="H167" s="50"/>
      <c r="I167" s="51"/>
    </row>
    <row r="168" spans="1:12" ht="15.75" x14ac:dyDescent="0.25">
      <c r="A168" s="2"/>
      <c r="B168" s="43" t="s">
        <v>74</v>
      </c>
      <c r="C168" s="43" t="s">
        <v>74</v>
      </c>
      <c r="D168" s="49" t="s">
        <v>76</v>
      </c>
      <c r="E168" s="49" t="s">
        <v>76</v>
      </c>
      <c r="F168" s="49" t="s">
        <v>78</v>
      </c>
      <c r="G168" s="49" t="s">
        <v>78</v>
      </c>
      <c r="H168" s="49"/>
      <c r="I168" s="44"/>
    </row>
    <row r="169" spans="1:12" ht="15.75" x14ac:dyDescent="0.25">
      <c r="A169" s="15"/>
      <c r="B169" s="14" t="str">
        <f t="shared" ref="B169:I169" si="23">(B88)</f>
        <v>2022-23</v>
      </c>
      <c r="C169" s="29" t="str">
        <f t="shared" si="23"/>
        <v>2023-24</v>
      </c>
      <c r="D169" s="14" t="str">
        <f t="shared" si="23"/>
        <v>2022-23</v>
      </c>
      <c r="E169" s="29" t="str">
        <f t="shared" si="23"/>
        <v>2023-24</v>
      </c>
      <c r="F169" s="14" t="str">
        <f t="shared" si="23"/>
        <v>2022-23</v>
      </c>
      <c r="G169" s="29" t="str">
        <f t="shared" si="23"/>
        <v>2023-24</v>
      </c>
      <c r="H169" s="14"/>
      <c r="I169" s="30"/>
    </row>
    <row r="170" spans="1:12" ht="15.75" x14ac:dyDescent="0.25">
      <c r="A170" s="5" t="s">
        <v>21</v>
      </c>
      <c r="B170" s="52"/>
      <c r="C170" s="53">
        <v>300000</v>
      </c>
      <c r="D170" s="66">
        <v>0</v>
      </c>
      <c r="E170" s="66">
        <v>150000</v>
      </c>
      <c r="F170" s="66">
        <f>B8+D8+F8+H8+B35+D35+F35+H35+B62+D62+F62+H62+B89+D89+F89+H89+B116+D116+F116+H116+B143+D143+F143+H143+B170+D170</f>
        <v>13091935</v>
      </c>
      <c r="G170" s="66">
        <f>C8+E8+G8+I8+C35+E35+G35+I35+C62+E62+G62+I62+C89+E89+G89+I89+C116+E116+G116+I116+C143+E143+G143+I143+C170+E170</f>
        <v>8627316</v>
      </c>
      <c r="H170" s="52"/>
      <c r="I170" s="61"/>
    </row>
    <row r="171" spans="1:12" x14ac:dyDescent="0.2">
      <c r="A171" s="3"/>
      <c r="B171" s="53"/>
      <c r="C171" s="53"/>
      <c r="D171" s="53"/>
      <c r="E171" s="53"/>
      <c r="F171" s="53"/>
      <c r="G171" s="53"/>
      <c r="H171" s="62"/>
      <c r="I171" s="63"/>
    </row>
    <row r="172" spans="1:12" ht="15.75" x14ac:dyDescent="0.25">
      <c r="A172" s="5" t="s">
        <v>22</v>
      </c>
      <c r="B172" s="55"/>
      <c r="C172" s="69"/>
      <c r="D172" s="69"/>
      <c r="E172" s="69"/>
      <c r="F172" s="69"/>
      <c r="G172" s="67"/>
      <c r="H172" s="64"/>
      <c r="I172" s="65"/>
    </row>
    <row r="173" spans="1:12" x14ac:dyDescent="0.2">
      <c r="A173" s="18" t="s">
        <v>0</v>
      </c>
      <c r="B173" s="55"/>
      <c r="C173" s="55">
        <v>347315</v>
      </c>
      <c r="D173" s="68"/>
      <c r="E173" s="68">
        <v>95569</v>
      </c>
      <c r="F173" s="68">
        <f>B11+D11+F11+H11+B38+D38+F38+H38+B65+D65+F65+H65+B92+D92+F92+H92+B119+D119+F119+H119+B146+D146+F146+H146+B173+D173</f>
        <v>2392340</v>
      </c>
      <c r="G173" s="68">
        <f>C11+E11+G11+I11+C38+E38+G38+I38+C65+E65+G65+I65+C92+E92+G92+I92+C119+E119+G119+I119+C146+E146+G146+I146+C173+E173</f>
        <v>2293102</v>
      </c>
      <c r="H173" s="64"/>
      <c r="I173" s="65"/>
    </row>
    <row r="174" spans="1:12" x14ac:dyDescent="0.2">
      <c r="A174" s="4" t="s">
        <v>1</v>
      </c>
      <c r="B174" s="53"/>
      <c r="C174" s="53">
        <v>6000</v>
      </c>
      <c r="D174" s="66"/>
      <c r="E174" s="66">
        <v>0</v>
      </c>
      <c r="F174" s="70">
        <f>B12+D12+F12+H12+B39+D39+F39+H39+B66+D66+F66+H66+B93+D93+F93+H93+B120+D120+F120+H120+B147+D147+F147+H147+B174+D174</f>
        <v>183755</v>
      </c>
      <c r="G174" s="71">
        <f>C12+E12+G12+I12+C39+E39+G39+I39+C66+E66+G66+I66+C93+E93+G93+I93+C120+E120+G120+I120+C147+E147+G147+I147+C174+E174</f>
        <v>176300</v>
      </c>
      <c r="H174" s="52"/>
      <c r="I174" s="62"/>
    </row>
    <row r="175" spans="1:12" x14ac:dyDescent="0.2">
      <c r="A175" s="4" t="s">
        <v>2</v>
      </c>
      <c r="B175" s="53"/>
      <c r="C175" s="53">
        <v>130243</v>
      </c>
      <c r="D175" s="66"/>
      <c r="E175" s="66">
        <v>24375</v>
      </c>
      <c r="F175" s="70">
        <f>B13+D13+F13+H13+B40+D40+F40+H40+B67+D67+F67+H67+B94+D94+F94+H94+B121+D121+F121+H121+B148+D148+F148+H148+B175+D175</f>
        <v>1114190</v>
      </c>
      <c r="G175" s="71">
        <f>C13+E13+G13+I13+C40+E40+G40+I40+C67+E67+G67+I67+C94+E94+G94+I94+C121+E121+G121+I121+C148+E148+G148+I148+C175+E175-1</f>
        <v>923123</v>
      </c>
      <c r="H175" s="52"/>
      <c r="I175" s="62"/>
    </row>
    <row r="176" spans="1:12" ht="15.75" x14ac:dyDescent="0.25">
      <c r="A176" s="12" t="s">
        <v>16</v>
      </c>
      <c r="B176" s="53">
        <f t="shared" ref="B176:I176" si="24">B175+B174+B173</f>
        <v>0</v>
      </c>
      <c r="C176" s="53">
        <f t="shared" si="24"/>
        <v>483558</v>
      </c>
      <c r="D176" s="53">
        <f t="shared" si="24"/>
        <v>0</v>
      </c>
      <c r="E176" s="53">
        <f t="shared" si="24"/>
        <v>119944</v>
      </c>
      <c r="F176" s="53">
        <f t="shared" si="24"/>
        <v>3690285</v>
      </c>
      <c r="G176" s="53">
        <f t="shared" si="24"/>
        <v>3392525</v>
      </c>
      <c r="H176" s="53"/>
      <c r="I176" s="57"/>
    </row>
    <row r="177" spans="1:9" x14ac:dyDescent="0.2">
      <c r="A177" s="4" t="s">
        <v>3</v>
      </c>
      <c r="B177" s="53"/>
      <c r="C177" s="53"/>
      <c r="D177" s="66"/>
      <c r="E177" s="66"/>
      <c r="F177" s="70">
        <f>B15+D15+F15+H15+B42+D42+F42+H42+B69+D69+F69+H69+B96+D96+F96+H96+B123+D123+F123+H123+B150+D150+F150+H150+B177+D177</f>
        <v>11048</v>
      </c>
      <c r="G177" s="71">
        <f>C15+E15+G15+I15+C42+E42+G42+I42+C69+E69+G69+I69+C96+E96+G96+I96+C123+E123+G123+I123+C150+E150+G150+I150+C177+E177</f>
        <v>10700</v>
      </c>
      <c r="H177" s="53"/>
      <c r="I177" s="54"/>
    </row>
    <row r="178" spans="1:9" x14ac:dyDescent="0.2">
      <c r="A178" s="4" t="s">
        <v>4</v>
      </c>
      <c r="B178" s="53"/>
      <c r="C178" s="53">
        <v>3000</v>
      </c>
      <c r="D178" s="66"/>
      <c r="E178" s="66">
        <v>12000</v>
      </c>
      <c r="F178" s="70">
        <f>B16+D16+F16+H16+B43+D43+F43+H43+B70+D70+F70+H70+B97+D97+F97+H97+B124+D124+F124+H124+B151+D151+F151+H151+B178+D178</f>
        <v>1511223</v>
      </c>
      <c r="G178" s="71">
        <f>C16+E16+G16+I16+C43+E43+G43+I43+C70+E70+G70+I70+C97+E97+G97+I97+C124+E124+G124+I124+C151+E151+G151+I151+C178+E178</f>
        <v>1122712</v>
      </c>
      <c r="H178" s="52"/>
      <c r="I178" s="62"/>
    </row>
    <row r="179" spans="1:9" x14ac:dyDescent="0.2">
      <c r="A179" s="4" t="s">
        <v>5</v>
      </c>
      <c r="B179" s="53"/>
      <c r="C179" s="53">
        <v>3000</v>
      </c>
      <c r="D179" s="66"/>
      <c r="E179" s="66">
        <v>13000</v>
      </c>
      <c r="F179" s="70">
        <f>B17+D17+F17+H17+B44+D44+F44+H44+B71+D71+F71+H71+B98+D98+F98+H98+B125+D125+F125+H125+B152+D152+F152+H152+B179+D179</f>
        <v>338075</v>
      </c>
      <c r="G179" s="71">
        <f>C17+E17+G17+I17+C44+E44+G44+I44+C71+E71+G71+I71+C98+E98+G98+I98+C125+E125+G125+I125+C152+E152+G152+I152+C179+E179</f>
        <v>376540</v>
      </c>
      <c r="H179" s="52"/>
      <c r="I179" s="62"/>
    </row>
    <row r="180" spans="1:9" x14ac:dyDescent="0.2">
      <c r="A180" s="4" t="s">
        <v>6</v>
      </c>
      <c r="B180" s="53"/>
      <c r="C180" s="53"/>
      <c r="D180" s="66"/>
      <c r="E180" s="66">
        <v>20000</v>
      </c>
      <c r="F180" s="70">
        <f>B18+D18+F18+H18+B45+D45+F45+H45+B72+D72+F72+H72+B99+D99+F99+H99+B126+D126+F126+H126+B153+D153+F153+H153+B180+D180</f>
        <v>329138</v>
      </c>
      <c r="G180" s="71">
        <f>C18+E18+G18+I18+C45+E45+G45+I45+C72+E72+G72+I72+C99+E99+G99+I99+C126+E126+G126+I126+C153+E153+G153+I153+C180+E180</f>
        <v>380720</v>
      </c>
      <c r="H180" s="52"/>
      <c r="I180" s="62"/>
    </row>
    <row r="181" spans="1:9" x14ac:dyDescent="0.2">
      <c r="A181" s="4" t="s">
        <v>7</v>
      </c>
      <c r="B181" s="53"/>
      <c r="C181" s="53"/>
      <c r="D181" s="66"/>
      <c r="E181" s="66"/>
      <c r="F181" s="70">
        <f>B19+D19+F19+H19+B46+D46+F46+H46+B73+D73+F73+H73+B100+D100+F100+H100+B127+D127+F127+H127+B154+D154+F154+H154+B181+D181</f>
        <v>0</v>
      </c>
      <c r="G181" s="71">
        <f>C19+E19+G19+I19+C46+E46+G46+I46+C73+E73+G73+I73+C100+E100+G100+I100+C127+E127+G127+I127+C154+E154+G154+I154+C181+E181</f>
        <v>0</v>
      </c>
      <c r="H181" s="52"/>
      <c r="I181" s="62"/>
    </row>
    <row r="182" spans="1:9" x14ac:dyDescent="0.2">
      <c r="A182" s="4" t="s">
        <v>8</v>
      </c>
      <c r="B182" s="53"/>
      <c r="C182" s="53"/>
      <c r="D182" s="66"/>
      <c r="E182" s="66"/>
      <c r="F182" s="70">
        <f>B20+D20+F20+H20+B47+D47+F47+H47+B74+D74+F74+H74+B101+D101+F101+H101+B128+D128+F128+H128+B155+D155+F155+H155+B182+D182</f>
        <v>0</v>
      </c>
      <c r="G182" s="71">
        <f>C20+E20+G20+I20+C47+E47+G47+I47+C74+E74+G74+I74+C101+E101+G101+I101+C128+E128+G128+I128+C155+E155+G155+I155+C182+E182</f>
        <v>0</v>
      </c>
      <c r="H182" s="52"/>
      <c r="I182" s="62"/>
    </row>
    <row r="183" spans="1:9" x14ac:dyDescent="0.2">
      <c r="A183" s="4" t="s">
        <v>9</v>
      </c>
      <c r="B183" s="53"/>
      <c r="C183" s="53"/>
      <c r="D183" s="66"/>
      <c r="E183" s="66"/>
      <c r="F183" s="70">
        <f>B21+D21+F21+H21+B48+D48+F48+H48+B75+D75+F75+H75+B102+D102+F102+H102+B129+D129+F129+H129+B156+D156+F156+H156+B183+D183</f>
        <v>56802</v>
      </c>
      <c r="G183" s="71">
        <f>C21+E21+G21+I21+C48+E48+G48+I48+C75+E75+G75+I75+C102+E102+G102+I102+C129+E129+G129+I129+C156+E156+G156+I156+C183+E183</f>
        <v>53000</v>
      </c>
      <c r="H183" s="52"/>
      <c r="I183" s="62"/>
    </row>
    <row r="184" spans="1:9" x14ac:dyDescent="0.2">
      <c r="A184" s="4" t="s">
        <v>10</v>
      </c>
      <c r="B184" s="53"/>
      <c r="C184" s="53"/>
      <c r="D184" s="66"/>
      <c r="E184" s="66"/>
      <c r="F184" s="70">
        <f>B22+D22+F22+H22+B49+D49+F49+H49+B76+D76+F76+H76+B103+D103+F103+H103+B130+D130+F130+H130+B157+D157+F157+H157+B184+D184</f>
        <v>0</v>
      </c>
      <c r="G184" s="71">
        <f>C22+E22+G22+I22+C49+E49+G49+I49+C76+E76+G76+I76+C103+E103+G103+I103+C130+E130+G130+I130+C157+E157+G157+I157+C184+E184</f>
        <v>0</v>
      </c>
      <c r="H184" s="52"/>
      <c r="I184" s="62"/>
    </row>
    <row r="185" spans="1:9" x14ac:dyDescent="0.2">
      <c r="A185" s="4" t="s">
        <v>11</v>
      </c>
      <c r="B185" s="53"/>
      <c r="C185" s="53"/>
      <c r="D185" s="66"/>
      <c r="E185" s="66"/>
      <c r="F185" s="70">
        <f>B23+D23+F23+H23+B50+D50+F50+H50+B77+D77+F77+H77+B104+D104+F104+H104+B131+D131+F131+H131+B158+D158+F158+H158+B185+D185</f>
        <v>7195357</v>
      </c>
      <c r="G185" s="71">
        <f>C23+E23+G23+I23+C50+E50+G50+I50+C77+E77+G77+I77+C104+E104+G104+I104+C131+E131+G131+I131+C158+E158+G158+I158+C185+E185</f>
        <v>3281345</v>
      </c>
      <c r="H185" s="52"/>
      <c r="I185" s="62"/>
    </row>
    <row r="186" spans="1:9" ht="15.75" x14ac:dyDescent="0.25">
      <c r="A186" s="12" t="s">
        <v>17</v>
      </c>
      <c r="B186" s="53">
        <f t="shared" ref="B186:I186" si="25">B185+B184+B183+B182+B181+B180+B179+B178+B177+B176</f>
        <v>0</v>
      </c>
      <c r="C186" s="53">
        <f t="shared" si="25"/>
        <v>489558</v>
      </c>
      <c r="D186" s="53">
        <f t="shared" si="25"/>
        <v>0</v>
      </c>
      <c r="E186" s="53">
        <f t="shared" si="25"/>
        <v>164944</v>
      </c>
      <c r="F186" s="53">
        <f t="shared" si="25"/>
        <v>13131928</v>
      </c>
      <c r="G186" s="53">
        <f t="shared" si="25"/>
        <v>8617542</v>
      </c>
      <c r="H186" s="53"/>
      <c r="I186" s="54"/>
    </row>
    <row r="187" spans="1:9" x14ac:dyDescent="0.2">
      <c r="A187" s="3"/>
      <c r="B187" s="53"/>
      <c r="C187" s="53"/>
      <c r="D187" s="53"/>
      <c r="E187" s="53"/>
      <c r="F187" s="53"/>
      <c r="G187" s="53"/>
      <c r="H187" s="54"/>
      <c r="I187" s="54"/>
    </row>
    <row r="188" spans="1:9" ht="15.75" x14ac:dyDescent="0.25">
      <c r="A188" s="13" t="s">
        <v>18</v>
      </c>
      <c r="B188" s="55">
        <f>B170-B186</f>
        <v>0</v>
      </c>
      <c r="C188" s="55">
        <f t="shared" ref="C188:I188" si="26">C170-C186</f>
        <v>-189558</v>
      </c>
      <c r="D188" s="55">
        <f t="shared" si="26"/>
        <v>0</v>
      </c>
      <c r="E188" s="55">
        <f t="shared" si="26"/>
        <v>-14944</v>
      </c>
      <c r="F188" s="55">
        <f t="shared" si="26"/>
        <v>-39993</v>
      </c>
      <c r="G188" s="55">
        <f t="shared" si="26"/>
        <v>9774</v>
      </c>
      <c r="H188" s="55"/>
      <c r="I188" s="58"/>
    </row>
    <row r="189" spans="1:9" x14ac:dyDescent="0.2">
      <c r="A189" s="6"/>
      <c r="B189" s="6"/>
      <c r="C189" s="6"/>
      <c r="D189" s="6"/>
      <c r="E189" s="6"/>
      <c r="F189" s="6"/>
      <c r="G189" s="6"/>
      <c r="H189" s="6"/>
      <c r="I189" s="6"/>
    </row>
    <row r="190" spans="1:9" ht="15.75" x14ac:dyDescent="0.25">
      <c r="A190" s="32" t="s">
        <v>29</v>
      </c>
      <c r="B190" s="33"/>
      <c r="C190" s="33"/>
      <c r="D190" s="33"/>
      <c r="E190" s="33"/>
      <c r="F190" s="33"/>
      <c r="G190" s="33"/>
      <c r="H190" s="33"/>
      <c r="I190" s="33"/>
    </row>
  </sheetData>
  <mergeCells count="8">
    <mergeCell ref="G2:I2"/>
    <mergeCell ref="G30:I30"/>
    <mergeCell ref="G84:I84"/>
    <mergeCell ref="A190:I190"/>
    <mergeCell ref="G57:I57"/>
    <mergeCell ref="G111:I111"/>
    <mergeCell ref="G138:I138"/>
    <mergeCell ref="G165:I165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82" max="16383" man="1"/>
  </rowBreaks>
  <ignoredErrors>
    <ignoredError sqref="F176:G17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Benji Buffington</cp:lastModifiedBy>
  <cp:lastPrinted>2023-06-15T19:11:06Z</cp:lastPrinted>
  <dcterms:created xsi:type="dcterms:W3CDTF">2007-03-13T05:11:11Z</dcterms:created>
  <dcterms:modified xsi:type="dcterms:W3CDTF">2023-08-01T00:40:22Z</dcterms:modified>
</cp:coreProperties>
</file>